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Regione" sheetId="3" r:id="rId1"/>
  </sheets>
  <definedNames>
    <definedName name="_xlnm._FilterDatabase" localSheetId="0" hidden="1">Regione!#REF!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" i="3" l="1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<sst xmlns="http://schemas.openxmlformats.org/spreadsheetml/2006/main" count="198" uniqueCount="176">
  <si>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</si>
  <si>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</si>
  <si>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</si>
  <si>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</si>
  <si>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</si>
  <si>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</si>
  <si>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</si>
  <si>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</si>
  <si>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</si>
  <si>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</si>
  <si>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</si>
  <si>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</si>
  <si>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</si>
  <si>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</si>
  <si>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</si>
  <si>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</si>
  <si>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</si>
  <si>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</si>
  <si>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</si>
  <si>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</si>
  <si>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</si>
  <si>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</si>
  <si>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Visite successive/controlli</t>
  </si>
  <si>
    <t xml:space="preserve"> Visite non codificate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</si>
  <si>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</si>
  <si>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</si>
  <si>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</si>
  <si>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</si>
  <si>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</si>
  <si>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</si>
  <si>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</si>
  <si>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</si>
  <si>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</si>
  <si>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</si>
  <si>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</si>
  <si>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</si>
  <si>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</si>
  <si>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</si>
  <si>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</si>
  <si>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</si>
  <si>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</si>
  <si>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</si>
  <si>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</si>
  <si>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</si>
  <si>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</si>
  <si>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</si>
  <si>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</si>
  <si>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</si>
  <si>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</si>
  <si>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</si>
  <si>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</si>
  <si>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</si>
  <si>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</si>
  <si>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</si>
  <si>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</si>
  <si>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</si>
  <si>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</si>
  <si>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</si>
  <si>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</si>
  <si>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</si>
  <si>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</si>
  <si>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</si>
  <si>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</si>
  <si>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</si>
  <si>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</si>
  <si>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</si>
  <si>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</si>
  <si>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</si>
  <si>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</si>
  <si>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</si>
  <si>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</si>
  <si>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</si>
  <si>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</si>
  <si>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</si>
  <si>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</si>
  <si>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</si>
  <si>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</si>
  <si>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</si>
  <si>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</si>
  <si>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</si>
  <si>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</si>
  <si>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</si>
  <si>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</si>
  <si>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</si>
  <si>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</si>
  <si>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</si>
  <si>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</si>
  <si>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</si>
  <si>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</si>
  <si>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</si>
  <si>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</si>
  <si>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</si>
  <si>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</si>
  <si>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</si>
  <si>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</si>
  <si>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</si>
  <si>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</si>
  <si>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</si>
  <si>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</si>
  <si>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</si>
  <si>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</si>
  <si>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</si>
  <si>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</si>
  <si>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</si>
  <si>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</si>
  <si>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</si>
  <si>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</si>
  <si>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</si>
  <si>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</si>
  <si>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</si>
  <si>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</si>
  <si>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</si>
  <si>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</si>
  <si>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</si>
  <si>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</si>
  <si>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</si>
  <si>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</si>
  <si>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</si>
  <si>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</si>
  <si>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</si>
  <si>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</si>
  <si>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</si>
  <si>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</si>
  <si>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</si>
  <si>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</si>
  <si>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</si>
  <si>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</si>
  <si>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</si>
  <si>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</si>
  <si>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</si>
  <si>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</si>
  <si>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</si>
  <si>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</si>
  <si>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</si>
  <si>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</si>
  <si>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</si>
  <si>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</si>
  <si>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</si>
  <si>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</si>
  <si>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</si>
  <si>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</si>
  <si>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</si>
  <si>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</si>
  <si>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</si>
  <si>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</si>
  <si>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</si>
  <si>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</si>
  <si>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</si>
  <si>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</si>
  <si>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</si>
  <si>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</si>
  <si>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</si>
  <si>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</si>
  <si>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</si>
  <si>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</si>
  <si>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</si>
  <si>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</si>
  <si>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</si>
  <si>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</si>
  <si>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</si>
  <si>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</si>
  <si>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</si>
  <si>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</si>
  <si>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</si>
  <si>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</si>
  <si>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</si>
  <si>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</si>
  <si>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</si>
  <si>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</si>
  <si>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</si>
  <si>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</si>
  <si>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</si>
  <si>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</si>
  <si>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Totale prestazioni del mese (non sono conteggiate le prestazioni con priorità U)</t>
  </si>
  <si>
    <t>Esofagogastroduodenoscopia con biopsia</t>
  </si>
  <si>
    <t>TDA File C - Agosto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</si>
</sst>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67">
    <xf numFmtId="0" fontId="0" fillId="0" borderId="0" xfId="0"/>
    <xf numFmtId="0" fontId="2" fillId="2" borderId="1" xfId="1" applyFont="1" applyFill="1" applyBorder="1" applyAlignment="1">
      <alignment horizontal="center" wrapText="1"/>
    </xf>
    <xf numFmtId="2" fontId="2" fillId="2" borderId="1" xfId="2" applyNumberFormat="1" applyFont="1" applyFill="1" applyBorder="1" applyAlignment="1">
      <alignment horizontal="center" wrapText="1"/>
    </xf>
    <xf numFmtId="0" fontId="4" fillId="0" borderId="0" xfId="0" applyFont="1"/>
    <xf numFmtId="0" fontId="4" fillId="0" borderId="7" xfId="0" applyFont="1" applyBorder="1"/>
    <xf numFmtId="0" fontId="4" fillId="0" borderId="8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64" fontId="4" fillId="0" borderId="1" xfId="0" applyNumberFormat="1" applyFont="1" applyBorder="1"/>
    <xf numFmtId="1" fontId="4" fillId="0" borderId="3" xfId="0" applyNumberFormat="1" applyFont="1" applyBorder="1"/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164" fontId="2" fillId="0" borderId="1" xfId="2" applyNumberFormat="1" applyFont="1" applyBorder="1"/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5" xfId="0" applyFont="1" applyBorder="1"/>
    <xf numFmtId="0" fontId="4" fillId="0" borderId="5" xfId="0" applyFont="1" applyBorder="1" applyAlignment="1">
      <alignment wrapText="1"/>
    </xf>
    <xf numFmtId="164" fontId="2" fillId="0" borderId="5" xfId="1" applyNumberFormat="1" applyFont="1" applyBorder="1" applyAlignment="1">
      <alignment horizontal="right"/>
    </xf>
    <xf numFmtId="0" fontId="2" fillId="0" borderId="5" xfId="1" applyFont="1" applyBorder="1" applyAlignment="1">
      <alignment horizontal="right"/>
    </xf>
    <xf numFmtId="9" fontId="2" fillId="0" borderId="5" xfId="3" applyFont="1" applyBorder="1" applyAlignment="1">
      <alignment horizontal="right"/>
    </xf>
    <xf numFmtId="164" fontId="2" fillId="0" borderId="5" xfId="2" applyNumberFormat="1" applyFont="1" applyBorder="1" applyAlignment="1">
      <alignment horizontal="right"/>
    </xf>
    <xf numFmtId="0" fontId="2" fillId="0" borderId="5" xfId="1" applyFont="1" applyFill="1" applyBorder="1" applyAlignment="1">
      <alignment horizontal="right" wrapText="1"/>
    </xf>
    <xf numFmtId="164" fontId="2" fillId="0" borderId="5" xfId="2" applyNumberFormat="1" applyFont="1" applyFill="1" applyBorder="1" applyAlignment="1">
      <alignment horizontal="right" wrapText="1"/>
    </xf>
    <xf numFmtId="164" fontId="4" fillId="0" borderId="5" xfId="0" applyNumberFormat="1" applyFont="1" applyBorder="1"/>
    <xf numFmtId="1" fontId="4" fillId="0" borderId="6" xfId="0" applyNumberFormat="1" applyFont="1" applyBorder="1"/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0" fontId="4" fillId="3" borderId="9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2" fillId="2" borderId="12" xfId="1" applyFont="1" applyFill="1" applyBorder="1" applyAlignment="1">
      <alignment horizontal="center" wrapText="1"/>
    </xf>
    <xf numFmtId="0" fontId="2" fillId="2" borderId="13" xfId="1" applyFont="1" applyFill="1" applyBorder="1" applyAlignment="1">
      <alignment horizontal="center" wrapText="1"/>
    </xf>
    <xf numFmtId="0" fontId="2" fillId="2" borderId="14" xfId="1" applyFont="1" applyFill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0</xdr:row>
      <xdr:rowOff>19050</xdr:rowOff>
    </xdr:from>
    <xdr:to>
      <xdr:col>19</xdr:col>
      <xdr:colOff>80403</xdr:colOff>
      <xdr:row>2</xdr:row>
      <xdr:rowOff>67235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00" y="19050"/>
          <a:ext cx="2085975" cy="361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V83"/>
  <sheetViews>
    <sheetView tabSelected="1" zoomScale="80" zoomScaleNormal="80" workbookViewId="0"/>
  </sheetViews>
  <sheetFormatPr defaultRowHeight="12.75" x14ac:dyDescent="0.2"/>
  <cols>
    <col min="1" max="1" width="11.85546875" style="3" customWidth="1"/>
    <col min="2" max="2" width="9.85546875" style="3" customWidth="1"/>
    <col min="3" max="3" width="31.5703125" style="3" customWidth="1"/>
    <col min="4" max="4" width="9.85546875" style="3" customWidth="1"/>
    <col min="5" max="5" width="10.42578125" style="3" customWidth="1"/>
    <col min="6" max="6" width="8.42578125" style="3" customWidth="1"/>
    <col min="7" max="7" width="8.140625" style="3" customWidth="1"/>
    <col min="8" max="8" width="9.85546875" style="3" customWidth="1"/>
    <col min="9" max="9" width="10.42578125" style="3" customWidth="1"/>
    <col min="10" max="10" width="8.42578125" style="3" customWidth="1"/>
    <col min="11" max="11" width="8.140625" style="3" customWidth="1"/>
    <col min="12" max="12" width="9.85546875" style="3" customWidth="1"/>
    <col min="13" max="13" width="10.5703125" style="3" customWidth="1"/>
    <col min="14" max="14" width="8.5703125" style="3" bestFit="1" customWidth="1"/>
    <col min="15" max="15" width="8.140625" style="3" customWidth="1"/>
    <col min="16" max="16" width="11" style="3" customWidth="1"/>
    <col min="17" max="17" width="9.7109375" style="3" customWidth="1"/>
    <col min="18" max="18" width="10.42578125" style="3" customWidth="1"/>
    <col min="19" max="19" width="8.140625" style="3" customWidth="1"/>
    <col min="20" max="20" width="13.28515625" style="3" customWidth="1"/>
    <col min="21" max="16384" width="9.140625" style="3"/>
  </cols>
  <sheetData>
    <row r="3" spans="1:22" ht="13.5" thickBot="1" x14ac:dyDescent="0.25"/>
    <row r="4" spans="1:22" ht="26.25" customHeight="1" x14ac:dyDescent="0.2">
      <c r="A4" s="4"/>
      <c r="B4" s="5"/>
      <c r="C4" s="5" t="s">
        <v>175</v>
      </c>
      <c r="D4" s="59" t="s">
        <v>24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1"/>
      <c r="P4" s="65" t="s">
        <v>22</v>
      </c>
      <c r="Q4" s="66"/>
      <c r="R4" s="65" t="s">
        <v>23</v>
      </c>
      <c r="S4" s="66"/>
      <c r="T4" s="62" t="s">
        <v>173</v>
      </c>
    </row>
    <row r="5" spans="1:22" x14ac:dyDescent="0.2">
      <c r="A5" s="6"/>
      <c r="B5" s="7"/>
      <c r="C5" s="7"/>
      <c r="D5" s="50" t="s">
        <v>0</v>
      </c>
      <c r="E5" s="51"/>
      <c r="F5" s="51"/>
      <c r="G5" s="52"/>
      <c r="H5" s="53" t="s">
        <v>1</v>
      </c>
      <c r="I5" s="54"/>
      <c r="J5" s="54"/>
      <c r="K5" s="55"/>
      <c r="L5" s="56" t="s">
        <v>2</v>
      </c>
      <c r="M5" s="57"/>
      <c r="N5" s="57"/>
      <c r="O5" s="58"/>
      <c r="P5" s="56"/>
      <c r="Q5" s="58"/>
      <c r="R5" s="56"/>
      <c r="S5" s="58"/>
      <c r="T5" s="63"/>
    </row>
    <row r="6" spans="1:22" ht="63.75" x14ac:dyDescent="0.2">
      <c r="A6" s="8" t="s">
        <v>18</v>
      </c>
      <c r="B6" s="1" t="s">
        <v>27</v>
      </c>
      <c r="C6" s="9" t="s">
        <v>19</v>
      </c>
      <c r="D6" s="1" t="s">
        <v>20</v>
      </c>
      <c r="E6" s="1" t="s">
        <v>26</v>
      </c>
      <c r="F6" s="1" t="s">
        <v>25</v>
      </c>
      <c r="G6" s="1" t="s">
        <v>21</v>
      </c>
      <c r="H6" s="1" t="s">
        <v>20</v>
      </c>
      <c r="I6" s="1" t="s">
        <v>26</v>
      </c>
      <c r="J6" s="1" t="s">
        <v>25</v>
      </c>
      <c r="K6" s="1" t="s">
        <v>21</v>
      </c>
      <c r="L6" s="1" t="s">
        <v>20</v>
      </c>
      <c r="M6" s="1" t="s">
        <v>26</v>
      </c>
      <c r="N6" s="1" t="s">
        <v>25</v>
      </c>
      <c r="O6" s="2" t="s">
        <v>21</v>
      </c>
      <c r="P6" s="1" t="s">
        <v>20</v>
      </c>
      <c r="Q6" s="2" t="s">
        <v>21</v>
      </c>
      <c r="R6" s="1" t="s">
        <v>20</v>
      </c>
      <c r="S6" s="2" t="s">
        <v>21</v>
      </c>
      <c r="T6" s="64"/>
    </row>
    <row r="7" spans="1:22" x14ac:dyDescent="0.2">
      <c r="A7" s="10">
        <v>1</v>
      </c>
      <c r="B7" s="11" t="s">
        <v>28</v>
      </c>
      <c r="C7" s="11" t="s">
        <v>3</v>
      </c>
      <c r="D7" s="12">
        <v>250</v>
      </c>
      <c r="E7" s="13">
        <v>140</v>
      </c>
      <c r="F7" s="14">
        <f>IF(D7&gt;0,E7/D7,"")</f>
        <v>0.56000000000000005</v>
      </c>
      <c r="G7" s="15">
        <v>13.504</v>
      </c>
      <c r="H7" s="16">
        <v>493</v>
      </c>
      <c r="I7" s="16">
        <v>390</v>
      </c>
      <c r="J7" s="14">
        <f>IF(H7&gt;0,I7/H7,"")</f>
        <v>0.79107505070993911</v>
      </c>
      <c r="K7" s="17">
        <v>23.916835699797161</v>
      </c>
      <c r="L7" s="18">
        <v>283</v>
      </c>
      <c r="M7" s="18">
        <v>276</v>
      </c>
      <c r="N7" s="14">
        <f>IF(L7&gt;0,M7/L7,"")</f>
        <v>0.97526501766784457</v>
      </c>
      <c r="O7" s="19">
        <v>31.925795053003533</v>
      </c>
      <c r="P7" s="7">
        <v>1618</v>
      </c>
      <c r="Q7" s="20">
        <v>54.037151702786375</v>
      </c>
      <c r="R7" s="7">
        <v>76</v>
      </c>
      <c r="S7" s="20">
        <v>51.934210526315788</v>
      </c>
      <c r="T7" s="21">
        <f>+D7+H7+L7+P7+R7</f>
        <v>2720</v>
      </c>
      <c r="V7" s="43"/>
    </row>
    <row r="8" spans="1:22" x14ac:dyDescent="0.2">
      <c r="A8" s="10">
        <v>2</v>
      </c>
      <c r="B8" s="11" t="s">
        <v>28</v>
      </c>
      <c r="C8" s="11" t="s">
        <v>29</v>
      </c>
      <c r="D8" s="22">
        <v>15</v>
      </c>
      <c r="E8" s="22">
        <v>9</v>
      </c>
      <c r="F8" s="14">
        <f t="shared" ref="F8:F71" si="0">IF(D8&gt;0,E8/D8,"")</f>
        <v>0.6</v>
      </c>
      <c r="G8" s="23">
        <v>12.133333333333333</v>
      </c>
      <c r="H8" s="18">
        <v>13</v>
      </c>
      <c r="I8" s="18">
        <v>10</v>
      </c>
      <c r="J8" s="14">
        <f t="shared" ref="J8:J71" si="1">IF(H8&gt;0,I8/H8,"")</f>
        <v>0.76923076923076927</v>
      </c>
      <c r="K8" s="19">
        <v>22.384615384615383</v>
      </c>
      <c r="L8" s="18">
        <v>14</v>
      </c>
      <c r="M8" s="18">
        <v>14</v>
      </c>
      <c r="N8" s="14">
        <f t="shared" ref="N8:N71" si="2">IF(L8&gt;0,M8/L8,"")</f>
        <v>1</v>
      </c>
      <c r="O8" s="19">
        <v>35.571428571428569</v>
      </c>
      <c r="P8" s="7">
        <v>71</v>
      </c>
      <c r="Q8" s="20">
        <v>21.140845070422536</v>
      </c>
      <c r="R8" s="7"/>
      <c r="S8" s="20"/>
      <c r="T8" s="21">
        <f t="shared" ref="T8:T71" si="3">+D8+H8+L8+P8+R8</f>
        <v>113</v>
      </c>
      <c r="V8" s="43"/>
    </row>
    <row r="9" spans="1:22" x14ac:dyDescent="0.2">
      <c r="A9" s="10">
        <v>3</v>
      </c>
      <c r="B9" s="11" t="s">
        <v>28</v>
      </c>
      <c r="C9" s="11" t="s">
        <v>8</v>
      </c>
      <c r="D9" s="22">
        <v>215</v>
      </c>
      <c r="E9" s="22">
        <v>137</v>
      </c>
      <c r="F9" s="14">
        <f t="shared" si="0"/>
        <v>0.63720930232558137</v>
      </c>
      <c r="G9" s="23">
        <v>12.009302325581395</v>
      </c>
      <c r="H9" s="18">
        <v>221</v>
      </c>
      <c r="I9" s="18">
        <v>153</v>
      </c>
      <c r="J9" s="14">
        <f t="shared" si="1"/>
        <v>0.69230769230769229</v>
      </c>
      <c r="K9" s="19">
        <v>30.126696832579185</v>
      </c>
      <c r="L9" s="18">
        <v>116</v>
      </c>
      <c r="M9" s="18">
        <v>113</v>
      </c>
      <c r="N9" s="14">
        <f t="shared" si="2"/>
        <v>0.97413793103448276</v>
      </c>
      <c r="O9" s="19">
        <v>31.560344827586206</v>
      </c>
      <c r="P9" s="7">
        <v>5798</v>
      </c>
      <c r="Q9" s="20">
        <v>58.647982062780272</v>
      </c>
      <c r="R9" s="7">
        <v>1</v>
      </c>
      <c r="S9" s="20">
        <v>0</v>
      </c>
      <c r="T9" s="21">
        <f t="shared" si="3"/>
        <v>6351</v>
      </c>
      <c r="V9" s="43"/>
    </row>
    <row r="10" spans="1:22" x14ac:dyDescent="0.2">
      <c r="A10" s="10">
        <v>4</v>
      </c>
      <c r="B10" s="11" t="s">
        <v>30</v>
      </c>
      <c r="C10" s="11" t="s">
        <v>10</v>
      </c>
      <c r="D10" s="22">
        <v>324</v>
      </c>
      <c r="E10" s="22">
        <v>155</v>
      </c>
      <c r="F10" s="14">
        <f t="shared" si="0"/>
        <v>0.47839506172839508</v>
      </c>
      <c r="G10" s="23">
        <v>17.712962962962962</v>
      </c>
      <c r="H10" s="18">
        <v>385</v>
      </c>
      <c r="I10" s="18">
        <v>251</v>
      </c>
      <c r="J10" s="14">
        <f t="shared" si="1"/>
        <v>0.65194805194805194</v>
      </c>
      <c r="K10" s="19">
        <v>34.553246753246754</v>
      </c>
      <c r="L10" s="18">
        <v>167</v>
      </c>
      <c r="M10" s="18">
        <v>164</v>
      </c>
      <c r="N10" s="14">
        <f t="shared" si="2"/>
        <v>0.98203592814371254</v>
      </c>
      <c r="O10" s="19">
        <v>29.137724550898202</v>
      </c>
      <c r="P10" s="7">
        <v>904</v>
      </c>
      <c r="Q10" s="20">
        <v>37.261061946902657</v>
      </c>
      <c r="R10" s="7">
        <v>14</v>
      </c>
      <c r="S10" s="20">
        <v>79.214285714285708</v>
      </c>
      <c r="T10" s="21">
        <f t="shared" si="3"/>
        <v>1794</v>
      </c>
      <c r="V10" s="43"/>
    </row>
    <row r="11" spans="1:22" x14ac:dyDescent="0.2">
      <c r="A11" s="10">
        <v>5</v>
      </c>
      <c r="B11" s="11" t="s">
        <v>31</v>
      </c>
      <c r="C11" s="11" t="s">
        <v>11</v>
      </c>
      <c r="D11" s="22">
        <v>285</v>
      </c>
      <c r="E11" s="22">
        <v>148</v>
      </c>
      <c r="F11" s="14">
        <f t="shared" si="0"/>
        <v>0.51929824561403504</v>
      </c>
      <c r="G11" s="23">
        <v>13.52280701754386</v>
      </c>
      <c r="H11" s="18">
        <v>771</v>
      </c>
      <c r="I11" s="18">
        <v>535</v>
      </c>
      <c r="J11" s="14">
        <f t="shared" si="1"/>
        <v>0.69390402075226976</v>
      </c>
      <c r="K11" s="19">
        <v>33.110246433203635</v>
      </c>
      <c r="L11" s="18">
        <v>719</v>
      </c>
      <c r="M11" s="18">
        <v>680</v>
      </c>
      <c r="N11" s="14">
        <f t="shared" si="2"/>
        <v>0.94575799721835885</v>
      </c>
      <c r="O11" s="19">
        <v>42.557719054242</v>
      </c>
      <c r="P11" s="7">
        <v>1925</v>
      </c>
      <c r="Q11" s="20">
        <v>51.428571428571431</v>
      </c>
      <c r="R11" s="7">
        <v>59</v>
      </c>
      <c r="S11" s="20">
        <v>54.067796610169495</v>
      </c>
      <c r="T11" s="21">
        <f t="shared" si="3"/>
        <v>3759</v>
      </c>
      <c r="V11" s="43"/>
    </row>
    <row r="12" spans="1:22" x14ac:dyDescent="0.2">
      <c r="A12" s="10">
        <v>6</v>
      </c>
      <c r="B12" s="11" t="s">
        <v>28</v>
      </c>
      <c r="C12" s="11" t="s">
        <v>12</v>
      </c>
      <c r="D12" s="22">
        <v>344</v>
      </c>
      <c r="E12" s="22">
        <v>198</v>
      </c>
      <c r="F12" s="14">
        <f t="shared" si="0"/>
        <v>0.57558139534883723</v>
      </c>
      <c r="G12" s="23">
        <v>11.877906976744185</v>
      </c>
      <c r="H12" s="18">
        <v>432</v>
      </c>
      <c r="I12" s="18">
        <v>306</v>
      </c>
      <c r="J12" s="14">
        <f t="shared" si="1"/>
        <v>0.70833333333333337</v>
      </c>
      <c r="K12" s="19">
        <v>26.564814814814813</v>
      </c>
      <c r="L12" s="18">
        <v>163</v>
      </c>
      <c r="M12" s="18">
        <v>163</v>
      </c>
      <c r="N12" s="14">
        <f t="shared" si="2"/>
        <v>1</v>
      </c>
      <c r="O12" s="19">
        <v>30.073619631901842</v>
      </c>
      <c r="P12" s="7">
        <v>4190</v>
      </c>
      <c r="Q12" s="20">
        <v>18.907398568019094</v>
      </c>
      <c r="R12" s="7">
        <v>82</v>
      </c>
      <c r="S12" s="20">
        <v>4.9390243902439028</v>
      </c>
      <c r="T12" s="21">
        <f t="shared" si="3"/>
        <v>5211</v>
      </c>
      <c r="V12" s="43"/>
    </row>
    <row r="13" spans="1:22" x14ac:dyDescent="0.2">
      <c r="A13" s="10">
        <v>7</v>
      </c>
      <c r="B13" s="11" t="s">
        <v>32</v>
      </c>
      <c r="C13" s="11" t="s">
        <v>13</v>
      </c>
      <c r="D13" s="22">
        <v>132</v>
      </c>
      <c r="E13" s="22">
        <v>92</v>
      </c>
      <c r="F13" s="14">
        <f t="shared" si="0"/>
        <v>0.69696969696969702</v>
      </c>
      <c r="G13" s="23">
        <v>8.8106060606060606</v>
      </c>
      <c r="H13" s="18">
        <v>183</v>
      </c>
      <c r="I13" s="18">
        <v>147</v>
      </c>
      <c r="J13" s="14">
        <f t="shared" si="1"/>
        <v>0.80327868852459017</v>
      </c>
      <c r="K13" s="19">
        <v>17.803278688524589</v>
      </c>
      <c r="L13" s="18">
        <v>453</v>
      </c>
      <c r="M13" s="18">
        <v>450</v>
      </c>
      <c r="N13" s="14">
        <f t="shared" si="2"/>
        <v>0.99337748344370858</v>
      </c>
      <c r="O13" s="19">
        <v>9.5496688741721858</v>
      </c>
      <c r="P13" s="7">
        <v>646</v>
      </c>
      <c r="Q13" s="20">
        <v>18.191950464396285</v>
      </c>
      <c r="R13" s="7">
        <v>68</v>
      </c>
      <c r="S13" s="20">
        <v>20.279411764705884</v>
      </c>
      <c r="T13" s="21">
        <f t="shared" si="3"/>
        <v>1482</v>
      </c>
      <c r="V13" s="43"/>
    </row>
    <row r="14" spans="1:22" x14ac:dyDescent="0.2">
      <c r="A14" s="10">
        <v>8</v>
      </c>
      <c r="B14" s="11" t="s">
        <v>28</v>
      </c>
      <c r="C14" s="11" t="s">
        <v>14</v>
      </c>
      <c r="D14" s="12">
        <v>474</v>
      </c>
      <c r="E14" s="13">
        <v>293</v>
      </c>
      <c r="F14" s="14">
        <f t="shared" si="0"/>
        <v>0.61814345991561181</v>
      </c>
      <c r="G14" s="15">
        <v>14.90928270042194</v>
      </c>
      <c r="H14" s="16">
        <v>711</v>
      </c>
      <c r="I14" s="16">
        <v>461</v>
      </c>
      <c r="J14" s="14">
        <f t="shared" si="1"/>
        <v>0.64838255977496484</v>
      </c>
      <c r="K14" s="17">
        <v>31.783403656821378</v>
      </c>
      <c r="L14" s="18">
        <v>343</v>
      </c>
      <c r="M14" s="18">
        <v>342</v>
      </c>
      <c r="N14" s="14">
        <f t="shared" si="2"/>
        <v>0.99708454810495628</v>
      </c>
      <c r="O14" s="19">
        <v>33.081632653061227</v>
      </c>
      <c r="P14" s="7">
        <v>1030</v>
      </c>
      <c r="Q14" s="20">
        <v>24.7</v>
      </c>
      <c r="R14" s="7">
        <v>11</v>
      </c>
      <c r="S14" s="20">
        <v>55.81818181818182</v>
      </c>
      <c r="T14" s="21">
        <f t="shared" si="3"/>
        <v>2569</v>
      </c>
      <c r="V14" s="43"/>
    </row>
    <row r="15" spans="1:22" x14ac:dyDescent="0.2">
      <c r="A15" s="10">
        <v>9</v>
      </c>
      <c r="B15" s="11" t="s">
        <v>28</v>
      </c>
      <c r="C15" s="11" t="s">
        <v>15</v>
      </c>
      <c r="D15" s="12">
        <v>122</v>
      </c>
      <c r="E15" s="13">
        <v>66</v>
      </c>
      <c r="F15" s="14">
        <f t="shared" si="0"/>
        <v>0.54098360655737709</v>
      </c>
      <c r="G15" s="15">
        <v>14.5</v>
      </c>
      <c r="H15" s="16">
        <v>185</v>
      </c>
      <c r="I15" s="16">
        <v>133</v>
      </c>
      <c r="J15" s="14">
        <f t="shared" si="1"/>
        <v>0.7189189189189189</v>
      </c>
      <c r="K15" s="17">
        <v>34.108108108108105</v>
      </c>
      <c r="L15" s="18">
        <v>116</v>
      </c>
      <c r="M15" s="18">
        <v>111</v>
      </c>
      <c r="N15" s="14">
        <f t="shared" si="2"/>
        <v>0.9568965517241379</v>
      </c>
      <c r="O15" s="19">
        <v>49.543103448275865</v>
      </c>
      <c r="P15" s="7">
        <v>436</v>
      </c>
      <c r="Q15" s="20">
        <v>51.557339449541281</v>
      </c>
      <c r="R15" s="7">
        <v>60</v>
      </c>
      <c r="S15" s="20">
        <v>16.366666666666667</v>
      </c>
      <c r="T15" s="21">
        <f t="shared" si="3"/>
        <v>919</v>
      </c>
      <c r="V15" s="43"/>
    </row>
    <row r="16" spans="1:22" x14ac:dyDescent="0.2">
      <c r="A16" s="10">
        <v>10</v>
      </c>
      <c r="B16" s="11" t="s">
        <v>28</v>
      </c>
      <c r="C16" s="11" t="s">
        <v>4</v>
      </c>
      <c r="D16" s="12">
        <v>496</v>
      </c>
      <c r="E16" s="13">
        <v>269</v>
      </c>
      <c r="F16" s="14">
        <f t="shared" si="0"/>
        <v>0.54233870967741937</v>
      </c>
      <c r="G16" s="15">
        <v>13.824596774193548</v>
      </c>
      <c r="H16" s="16">
        <v>894</v>
      </c>
      <c r="I16" s="16">
        <v>624</v>
      </c>
      <c r="J16" s="14">
        <f t="shared" si="1"/>
        <v>0.69798657718120805</v>
      </c>
      <c r="K16" s="17">
        <v>31.618568232662192</v>
      </c>
      <c r="L16" s="18">
        <v>639</v>
      </c>
      <c r="M16" s="18">
        <v>602</v>
      </c>
      <c r="N16" s="14">
        <f t="shared" si="2"/>
        <v>0.94209702660406891</v>
      </c>
      <c r="O16" s="19">
        <v>42.890453834115803</v>
      </c>
      <c r="P16" s="7">
        <v>1694</v>
      </c>
      <c r="Q16" s="20">
        <v>53.299291617473436</v>
      </c>
      <c r="R16" s="7">
        <v>33</v>
      </c>
      <c r="S16" s="20">
        <v>171.93939393939394</v>
      </c>
      <c r="T16" s="21">
        <f t="shared" si="3"/>
        <v>3756</v>
      </c>
      <c r="V16" s="43"/>
    </row>
    <row r="17" spans="1:22" x14ac:dyDescent="0.2">
      <c r="A17" s="10">
        <v>11</v>
      </c>
      <c r="B17" s="11" t="s">
        <v>28</v>
      </c>
      <c r="C17" s="11" t="s">
        <v>16</v>
      </c>
      <c r="D17" s="12">
        <v>89</v>
      </c>
      <c r="E17" s="13">
        <v>45</v>
      </c>
      <c r="F17" s="14">
        <f t="shared" si="0"/>
        <v>0.5056179775280899</v>
      </c>
      <c r="G17" s="15">
        <v>12.55056179775281</v>
      </c>
      <c r="H17" s="16">
        <v>310</v>
      </c>
      <c r="I17" s="16">
        <v>254</v>
      </c>
      <c r="J17" s="14">
        <f t="shared" si="1"/>
        <v>0.8193548387096774</v>
      </c>
      <c r="K17" s="17">
        <v>19.551612903225806</v>
      </c>
      <c r="L17" s="16">
        <v>333</v>
      </c>
      <c r="M17" s="16">
        <v>333</v>
      </c>
      <c r="N17" s="14">
        <f t="shared" si="2"/>
        <v>1</v>
      </c>
      <c r="O17" s="24">
        <v>17.363363363363362</v>
      </c>
      <c r="P17" s="7">
        <v>657</v>
      </c>
      <c r="Q17" s="20">
        <v>15.331811263318112</v>
      </c>
      <c r="R17" s="7">
        <v>17</v>
      </c>
      <c r="S17" s="20">
        <v>16.058823529411764</v>
      </c>
      <c r="T17" s="21">
        <f t="shared" si="3"/>
        <v>1406</v>
      </c>
      <c r="V17" s="43"/>
    </row>
    <row r="18" spans="1:22" x14ac:dyDescent="0.2">
      <c r="A18" s="10">
        <v>12</v>
      </c>
      <c r="B18" s="11" t="s">
        <v>28</v>
      </c>
      <c r="C18" s="11" t="s">
        <v>5</v>
      </c>
      <c r="D18" s="22">
        <v>134</v>
      </c>
      <c r="E18" s="22">
        <v>70</v>
      </c>
      <c r="F18" s="14">
        <f t="shared" si="0"/>
        <v>0.52238805970149249</v>
      </c>
      <c r="G18" s="23">
        <v>11.395522388059701</v>
      </c>
      <c r="H18" s="18">
        <v>137</v>
      </c>
      <c r="I18" s="18">
        <v>116</v>
      </c>
      <c r="J18" s="14">
        <f t="shared" si="1"/>
        <v>0.84671532846715325</v>
      </c>
      <c r="K18" s="19">
        <v>18.576642335766422</v>
      </c>
      <c r="L18" s="18">
        <v>60</v>
      </c>
      <c r="M18" s="18">
        <v>59</v>
      </c>
      <c r="N18" s="14">
        <f t="shared" si="2"/>
        <v>0.98333333333333328</v>
      </c>
      <c r="O18" s="19">
        <v>14.233333333333333</v>
      </c>
      <c r="P18" s="7">
        <v>464</v>
      </c>
      <c r="Q18" s="20">
        <v>30.933189655172413</v>
      </c>
      <c r="R18" s="7">
        <v>2</v>
      </c>
      <c r="S18" s="20">
        <v>7</v>
      </c>
      <c r="T18" s="21">
        <f t="shared" si="3"/>
        <v>797</v>
      </c>
      <c r="V18" s="43"/>
    </row>
    <row r="19" spans="1:22" x14ac:dyDescent="0.2">
      <c r="A19" s="10">
        <v>13</v>
      </c>
      <c r="B19" s="11" t="s">
        <v>28</v>
      </c>
      <c r="C19" s="11" t="s">
        <v>6</v>
      </c>
      <c r="D19" s="12">
        <v>62</v>
      </c>
      <c r="E19" s="13">
        <v>58</v>
      </c>
      <c r="F19" s="14">
        <f t="shared" si="0"/>
        <v>0.93548387096774188</v>
      </c>
      <c r="G19" s="15">
        <v>1.7903225806451613</v>
      </c>
      <c r="H19" s="16">
        <v>24</v>
      </c>
      <c r="I19" s="16">
        <v>22</v>
      </c>
      <c r="J19" s="14">
        <f t="shared" si="1"/>
        <v>0.91666666666666663</v>
      </c>
      <c r="K19" s="17">
        <v>6.333333333333333</v>
      </c>
      <c r="L19" s="18">
        <v>138</v>
      </c>
      <c r="M19" s="18">
        <v>137</v>
      </c>
      <c r="N19" s="14">
        <f t="shared" si="2"/>
        <v>0.99275362318840576</v>
      </c>
      <c r="O19" s="19">
        <v>3.9347826086956523</v>
      </c>
      <c r="P19" s="7">
        <v>1988</v>
      </c>
      <c r="Q19" s="20">
        <v>36.037223340040242</v>
      </c>
      <c r="R19" s="7">
        <v>3</v>
      </c>
      <c r="S19" s="20">
        <v>12.666666666666666</v>
      </c>
      <c r="T19" s="21">
        <f t="shared" si="3"/>
        <v>2215</v>
      </c>
      <c r="V19" s="43"/>
    </row>
    <row r="20" spans="1:22" x14ac:dyDescent="0.2">
      <c r="A20" s="10">
        <v>14</v>
      </c>
      <c r="B20" s="11" t="s">
        <v>28</v>
      </c>
      <c r="C20" s="11" t="s">
        <v>7</v>
      </c>
      <c r="D20" s="22">
        <v>192</v>
      </c>
      <c r="E20" s="22">
        <v>107</v>
      </c>
      <c r="F20" s="14">
        <f t="shared" si="0"/>
        <v>0.55729166666666663</v>
      </c>
      <c r="G20" s="23">
        <v>15.458333333333334</v>
      </c>
      <c r="H20" s="18">
        <v>252</v>
      </c>
      <c r="I20" s="18">
        <v>174</v>
      </c>
      <c r="J20" s="14">
        <f t="shared" si="1"/>
        <v>0.69047619047619047</v>
      </c>
      <c r="K20" s="19">
        <v>34.761904761904759</v>
      </c>
      <c r="L20" s="18">
        <v>118</v>
      </c>
      <c r="M20" s="18">
        <v>111</v>
      </c>
      <c r="N20" s="14">
        <f t="shared" si="2"/>
        <v>0.94067796610169496</v>
      </c>
      <c r="O20" s="19">
        <v>37.016949152542374</v>
      </c>
      <c r="P20" s="7">
        <v>735</v>
      </c>
      <c r="Q20" s="20">
        <v>31.783673469387754</v>
      </c>
      <c r="R20" s="7">
        <v>8</v>
      </c>
      <c r="S20" s="20">
        <v>128.5</v>
      </c>
      <c r="T20" s="21">
        <f t="shared" si="3"/>
        <v>1305</v>
      </c>
      <c r="V20" s="43"/>
    </row>
    <row r="21" spans="1:22" x14ac:dyDescent="0.2">
      <c r="A21" s="10">
        <v>15</v>
      </c>
      <c r="B21" s="11" t="s">
        <v>33</v>
      </c>
      <c r="C21" s="11" t="s">
        <v>34</v>
      </c>
      <c r="D21" s="22">
        <v>62</v>
      </c>
      <c r="E21" s="22">
        <v>39</v>
      </c>
      <c r="F21" s="14">
        <f t="shared" si="0"/>
        <v>0.62903225806451613</v>
      </c>
      <c r="G21" s="23">
        <v>31.096774193548388</v>
      </c>
      <c r="H21" s="18">
        <v>102</v>
      </c>
      <c r="I21" s="18">
        <v>67</v>
      </c>
      <c r="J21" s="14">
        <f t="shared" si="1"/>
        <v>0.65686274509803921</v>
      </c>
      <c r="K21" s="19">
        <v>135.51960784313727</v>
      </c>
      <c r="L21" s="18">
        <v>704</v>
      </c>
      <c r="M21" s="18">
        <v>282</v>
      </c>
      <c r="N21" s="14">
        <f t="shared" si="2"/>
        <v>0.40056818181818182</v>
      </c>
      <c r="O21" s="19">
        <v>311.76278409090907</v>
      </c>
      <c r="P21" s="7">
        <v>1531</v>
      </c>
      <c r="Q21" s="20">
        <v>337.06466361854996</v>
      </c>
      <c r="R21" s="7">
        <v>166</v>
      </c>
      <c r="S21" s="20">
        <v>6.8493975903614457</v>
      </c>
      <c r="T21" s="21">
        <f t="shared" si="3"/>
        <v>2565</v>
      </c>
      <c r="V21" s="43"/>
    </row>
    <row r="22" spans="1:22" x14ac:dyDescent="0.2">
      <c r="A22" s="10">
        <v>16</v>
      </c>
      <c r="B22" s="11" t="s">
        <v>35</v>
      </c>
      <c r="C22" s="11" t="s">
        <v>36</v>
      </c>
      <c r="D22" s="12">
        <v>4</v>
      </c>
      <c r="E22" s="13">
        <v>3</v>
      </c>
      <c r="F22" s="14">
        <f t="shared" si="0"/>
        <v>0.75</v>
      </c>
      <c r="G22" s="15">
        <v>7.75</v>
      </c>
      <c r="H22" s="16">
        <v>2</v>
      </c>
      <c r="I22" s="16">
        <v>2</v>
      </c>
      <c r="J22" s="14">
        <f t="shared" si="1"/>
        <v>1</v>
      </c>
      <c r="K22" s="17">
        <v>0</v>
      </c>
      <c r="L22" s="18">
        <v>14</v>
      </c>
      <c r="M22" s="18">
        <v>11</v>
      </c>
      <c r="N22" s="14">
        <f t="shared" si="2"/>
        <v>0.7857142857142857</v>
      </c>
      <c r="O22" s="19">
        <v>144.85714285714286</v>
      </c>
      <c r="P22" s="7">
        <v>65</v>
      </c>
      <c r="Q22" s="20">
        <v>113.4</v>
      </c>
      <c r="R22" s="7"/>
      <c r="S22" s="20"/>
      <c r="T22" s="21">
        <f t="shared" si="3"/>
        <v>85</v>
      </c>
      <c r="V22" s="43"/>
    </row>
    <row r="23" spans="1:22" x14ac:dyDescent="0.2">
      <c r="A23" s="10">
        <v>17</v>
      </c>
      <c r="B23" s="11" t="s">
        <v>37</v>
      </c>
      <c r="C23" s="11" t="s">
        <v>38</v>
      </c>
      <c r="D23" s="12">
        <v>109</v>
      </c>
      <c r="E23" s="13">
        <v>81</v>
      </c>
      <c r="F23" s="14">
        <f t="shared" si="0"/>
        <v>0.74311926605504586</v>
      </c>
      <c r="G23" s="15">
        <v>9.5963302752293576</v>
      </c>
      <c r="H23" s="16">
        <v>93</v>
      </c>
      <c r="I23" s="16">
        <v>82</v>
      </c>
      <c r="J23" s="14">
        <f t="shared" si="1"/>
        <v>0.88172043010752688</v>
      </c>
      <c r="K23" s="17">
        <v>29.913978494623656</v>
      </c>
      <c r="L23" s="18">
        <v>70</v>
      </c>
      <c r="M23" s="18">
        <v>64</v>
      </c>
      <c r="N23" s="14">
        <f t="shared" si="2"/>
        <v>0.91428571428571426</v>
      </c>
      <c r="O23" s="19">
        <v>51.157142857142858</v>
      </c>
      <c r="P23" s="7">
        <v>335</v>
      </c>
      <c r="Q23" s="20">
        <v>55.653731343283582</v>
      </c>
      <c r="R23" s="7">
        <v>37</v>
      </c>
      <c r="S23" s="20">
        <v>17.594594594594593</v>
      </c>
      <c r="T23" s="21">
        <f t="shared" si="3"/>
        <v>644</v>
      </c>
      <c r="V23" s="43"/>
    </row>
    <row r="24" spans="1:22" x14ac:dyDescent="0.2">
      <c r="A24" s="10">
        <v>18</v>
      </c>
      <c r="B24" s="11" t="s">
        <v>39</v>
      </c>
      <c r="C24" s="11" t="s">
        <v>40</v>
      </c>
      <c r="D24" s="22">
        <v>159</v>
      </c>
      <c r="E24" s="22">
        <v>94</v>
      </c>
      <c r="F24" s="14">
        <f t="shared" si="0"/>
        <v>0.5911949685534591</v>
      </c>
      <c r="G24" s="23">
        <v>12.981132075471699</v>
      </c>
      <c r="H24" s="16">
        <v>87</v>
      </c>
      <c r="I24" s="16">
        <v>80</v>
      </c>
      <c r="J24" s="14">
        <f t="shared" si="1"/>
        <v>0.91954022988505746</v>
      </c>
      <c r="K24" s="17">
        <v>31.229885057471265</v>
      </c>
      <c r="L24" s="16">
        <v>83</v>
      </c>
      <c r="M24" s="16">
        <v>75</v>
      </c>
      <c r="N24" s="14">
        <f t="shared" si="2"/>
        <v>0.90361445783132532</v>
      </c>
      <c r="O24" s="24">
        <v>63.349397590361448</v>
      </c>
      <c r="P24" s="7">
        <v>686</v>
      </c>
      <c r="Q24" s="20">
        <v>76.552478134110785</v>
      </c>
      <c r="R24" s="7">
        <v>57</v>
      </c>
      <c r="S24" s="20">
        <v>1.5964912280701755</v>
      </c>
      <c r="T24" s="21">
        <f t="shared" si="3"/>
        <v>1072</v>
      </c>
      <c r="V24" s="43"/>
    </row>
    <row r="25" spans="1:22" x14ac:dyDescent="0.2">
      <c r="A25" s="10">
        <v>19</v>
      </c>
      <c r="B25" s="11" t="s">
        <v>41</v>
      </c>
      <c r="C25" s="11" t="s">
        <v>42</v>
      </c>
      <c r="D25" s="22">
        <v>2</v>
      </c>
      <c r="E25" s="22">
        <v>2</v>
      </c>
      <c r="F25" s="14">
        <f t="shared" si="0"/>
        <v>1</v>
      </c>
      <c r="G25" s="23">
        <v>4</v>
      </c>
      <c r="H25" s="16">
        <v>1</v>
      </c>
      <c r="I25" s="16">
        <v>1</v>
      </c>
      <c r="J25" s="14">
        <f t="shared" si="1"/>
        <v>1</v>
      </c>
      <c r="K25" s="17">
        <v>22</v>
      </c>
      <c r="L25" s="18"/>
      <c r="M25" s="18"/>
      <c r="N25" s="14" t="str">
        <f t="shared" si="2"/>
        <v/>
      </c>
      <c r="O25" s="19"/>
      <c r="P25" s="7"/>
      <c r="Q25" s="20"/>
      <c r="R25" s="7"/>
      <c r="S25" s="20"/>
      <c r="T25" s="21">
        <f t="shared" si="3"/>
        <v>3</v>
      </c>
      <c r="V25" s="43"/>
    </row>
    <row r="26" spans="1:22" ht="25.5" x14ac:dyDescent="0.2">
      <c r="A26" s="10">
        <v>20</v>
      </c>
      <c r="B26" s="11" t="s">
        <v>43</v>
      </c>
      <c r="C26" s="11" t="s">
        <v>44</v>
      </c>
      <c r="D26" s="12">
        <v>10</v>
      </c>
      <c r="E26" s="13">
        <v>4</v>
      </c>
      <c r="F26" s="14">
        <f t="shared" si="0"/>
        <v>0.4</v>
      </c>
      <c r="G26" s="15">
        <v>14.2</v>
      </c>
      <c r="H26" s="18">
        <v>8</v>
      </c>
      <c r="I26" s="18">
        <v>8</v>
      </c>
      <c r="J26" s="14">
        <f t="shared" si="1"/>
        <v>1</v>
      </c>
      <c r="K26" s="19">
        <v>29</v>
      </c>
      <c r="L26" s="18">
        <v>3</v>
      </c>
      <c r="M26" s="18">
        <v>3</v>
      </c>
      <c r="N26" s="14">
        <f t="shared" si="2"/>
        <v>1</v>
      </c>
      <c r="O26" s="19">
        <v>88.666666666666671</v>
      </c>
      <c r="P26" s="7">
        <v>8</v>
      </c>
      <c r="Q26" s="20">
        <v>48.625</v>
      </c>
      <c r="R26" s="7">
        <v>1</v>
      </c>
      <c r="S26" s="20">
        <v>0</v>
      </c>
      <c r="T26" s="21">
        <f t="shared" si="3"/>
        <v>30</v>
      </c>
      <c r="V26" s="43"/>
    </row>
    <row r="27" spans="1:22" x14ac:dyDescent="0.2">
      <c r="A27" s="10">
        <v>21</v>
      </c>
      <c r="B27" s="11" t="s">
        <v>45</v>
      </c>
      <c r="C27" s="11" t="s">
        <v>17</v>
      </c>
      <c r="D27" s="12">
        <v>2</v>
      </c>
      <c r="E27" s="13">
        <v>2</v>
      </c>
      <c r="F27" s="14">
        <f t="shared" si="0"/>
        <v>1</v>
      </c>
      <c r="G27" s="15">
        <v>1.5</v>
      </c>
      <c r="H27" s="16">
        <v>2</v>
      </c>
      <c r="I27" s="16">
        <v>2</v>
      </c>
      <c r="J27" s="14">
        <f t="shared" si="1"/>
        <v>1</v>
      </c>
      <c r="K27" s="17">
        <v>17</v>
      </c>
      <c r="L27" s="18"/>
      <c r="M27" s="18"/>
      <c r="N27" s="14" t="str">
        <f t="shared" si="2"/>
        <v/>
      </c>
      <c r="O27" s="19"/>
      <c r="P27" s="7"/>
      <c r="Q27" s="20"/>
      <c r="R27" s="7"/>
      <c r="S27" s="20"/>
      <c r="T27" s="21">
        <f t="shared" si="3"/>
        <v>4</v>
      </c>
      <c r="V27" s="43"/>
    </row>
    <row r="28" spans="1:22" x14ac:dyDescent="0.2">
      <c r="A28" s="10">
        <v>22</v>
      </c>
      <c r="B28" s="11" t="s">
        <v>46</v>
      </c>
      <c r="C28" s="11" t="s">
        <v>47</v>
      </c>
      <c r="D28" s="22">
        <v>4</v>
      </c>
      <c r="E28" s="22">
        <v>2</v>
      </c>
      <c r="F28" s="14">
        <f t="shared" si="0"/>
        <v>0.5</v>
      </c>
      <c r="G28" s="23">
        <v>9.5</v>
      </c>
      <c r="H28" s="18">
        <v>1</v>
      </c>
      <c r="I28" s="18">
        <v>1</v>
      </c>
      <c r="J28" s="14">
        <f t="shared" si="1"/>
        <v>1</v>
      </c>
      <c r="K28" s="19">
        <v>22</v>
      </c>
      <c r="L28" s="18">
        <v>3</v>
      </c>
      <c r="M28" s="18">
        <v>3</v>
      </c>
      <c r="N28" s="14">
        <f t="shared" si="2"/>
        <v>1</v>
      </c>
      <c r="O28" s="19">
        <v>75.333333333333329</v>
      </c>
      <c r="P28" s="7">
        <v>9</v>
      </c>
      <c r="Q28" s="20">
        <v>97.777777777777771</v>
      </c>
      <c r="R28" s="7"/>
      <c r="S28" s="20"/>
      <c r="T28" s="21">
        <f t="shared" si="3"/>
        <v>17</v>
      </c>
      <c r="V28" s="43"/>
    </row>
    <row r="29" spans="1:22" x14ac:dyDescent="0.2">
      <c r="A29" s="10">
        <v>23</v>
      </c>
      <c r="B29" s="11" t="s">
        <v>48</v>
      </c>
      <c r="C29" s="11" t="s">
        <v>49</v>
      </c>
      <c r="D29" s="22">
        <v>35</v>
      </c>
      <c r="E29" s="22">
        <v>21</v>
      </c>
      <c r="F29" s="14">
        <f t="shared" si="0"/>
        <v>0.6</v>
      </c>
      <c r="G29" s="23">
        <v>10.228571428571428</v>
      </c>
      <c r="H29" s="16">
        <v>27</v>
      </c>
      <c r="I29" s="16">
        <v>26</v>
      </c>
      <c r="J29" s="14">
        <f t="shared" si="1"/>
        <v>0.96296296296296291</v>
      </c>
      <c r="K29" s="17">
        <v>30.111111111111111</v>
      </c>
      <c r="L29" s="18">
        <v>19</v>
      </c>
      <c r="M29" s="18">
        <v>18</v>
      </c>
      <c r="N29" s="14">
        <f t="shared" si="2"/>
        <v>0.94736842105263153</v>
      </c>
      <c r="O29" s="19">
        <v>27.263157894736842</v>
      </c>
      <c r="P29" s="7">
        <v>49</v>
      </c>
      <c r="Q29" s="20">
        <v>43.183673469387756</v>
      </c>
      <c r="R29" s="7">
        <v>6</v>
      </c>
      <c r="S29" s="20">
        <v>24</v>
      </c>
      <c r="T29" s="21">
        <f t="shared" si="3"/>
        <v>136</v>
      </c>
      <c r="V29" s="43"/>
    </row>
    <row r="30" spans="1:22" x14ac:dyDescent="0.2">
      <c r="A30" s="10">
        <v>24</v>
      </c>
      <c r="B30" s="11" t="s">
        <v>50</v>
      </c>
      <c r="C30" s="11" t="s">
        <v>51</v>
      </c>
      <c r="D30" s="12">
        <v>263</v>
      </c>
      <c r="E30" s="13">
        <v>143</v>
      </c>
      <c r="F30" s="14">
        <f t="shared" si="0"/>
        <v>0.54372623574144485</v>
      </c>
      <c r="G30" s="15">
        <v>13.32319391634981</v>
      </c>
      <c r="H30" s="16">
        <v>153</v>
      </c>
      <c r="I30" s="16">
        <v>143</v>
      </c>
      <c r="J30" s="14">
        <f t="shared" si="1"/>
        <v>0.934640522875817</v>
      </c>
      <c r="K30" s="17">
        <v>30.241830065359476</v>
      </c>
      <c r="L30" s="18">
        <v>111</v>
      </c>
      <c r="M30" s="18">
        <v>106</v>
      </c>
      <c r="N30" s="14">
        <f t="shared" si="2"/>
        <v>0.95495495495495497</v>
      </c>
      <c r="O30" s="19">
        <v>46.792792792792795</v>
      </c>
      <c r="P30" s="7">
        <v>714</v>
      </c>
      <c r="Q30" s="20">
        <v>73.21848739495799</v>
      </c>
      <c r="R30" s="7">
        <v>57</v>
      </c>
      <c r="S30" s="20">
        <v>4.2280701754385968</v>
      </c>
      <c r="T30" s="21">
        <f t="shared" si="3"/>
        <v>1298</v>
      </c>
      <c r="V30" s="43"/>
    </row>
    <row r="31" spans="1:22" x14ac:dyDescent="0.2">
      <c r="A31" s="10">
        <v>25</v>
      </c>
      <c r="B31" s="11" t="s">
        <v>52</v>
      </c>
      <c r="C31" s="11" t="s">
        <v>53</v>
      </c>
      <c r="D31" s="12">
        <v>124</v>
      </c>
      <c r="E31" s="13">
        <v>86</v>
      </c>
      <c r="F31" s="14">
        <f t="shared" si="0"/>
        <v>0.69354838709677424</v>
      </c>
      <c r="G31" s="15">
        <v>8.4596774193548381</v>
      </c>
      <c r="H31" s="16">
        <v>93</v>
      </c>
      <c r="I31" s="16">
        <v>85</v>
      </c>
      <c r="J31" s="14">
        <f t="shared" si="1"/>
        <v>0.91397849462365588</v>
      </c>
      <c r="K31" s="17">
        <v>26.440860215053764</v>
      </c>
      <c r="L31" s="18">
        <v>28</v>
      </c>
      <c r="M31" s="18">
        <v>25</v>
      </c>
      <c r="N31" s="14">
        <f t="shared" si="2"/>
        <v>0.8928571428571429</v>
      </c>
      <c r="O31" s="19">
        <v>44.464285714285715</v>
      </c>
      <c r="P31" s="7">
        <v>79</v>
      </c>
      <c r="Q31" s="20">
        <v>23.49367088607595</v>
      </c>
      <c r="R31" s="7">
        <v>35</v>
      </c>
      <c r="S31" s="20">
        <v>20.742857142857144</v>
      </c>
      <c r="T31" s="21">
        <f t="shared" si="3"/>
        <v>359</v>
      </c>
      <c r="V31" s="43"/>
    </row>
    <row r="32" spans="1:22" x14ac:dyDescent="0.2">
      <c r="A32" s="10">
        <v>26</v>
      </c>
      <c r="B32" s="11" t="s">
        <v>54</v>
      </c>
      <c r="C32" s="11" t="s">
        <v>55</v>
      </c>
      <c r="D32" s="12">
        <v>69</v>
      </c>
      <c r="E32" s="13">
        <v>33</v>
      </c>
      <c r="F32" s="14">
        <f t="shared" si="0"/>
        <v>0.47826086956521741</v>
      </c>
      <c r="G32" s="15">
        <v>12.608695652173912</v>
      </c>
      <c r="H32" s="18">
        <v>25</v>
      </c>
      <c r="I32" s="18">
        <v>22</v>
      </c>
      <c r="J32" s="14">
        <f t="shared" si="1"/>
        <v>0.88</v>
      </c>
      <c r="K32" s="19">
        <v>45.76</v>
      </c>
      <c r="L32" s="18">
        <v>18</v>
      </c>
      <c r="M32" s="18">
        <v>17</v>
      </c>
      <c r="N32" s="14">
        <f t="shared" si="2"/>
        <v>0.94444444444444442</v>
      </c>
      <c r="O32" s="19">
        <v>49.166666666666664</v>
      </c>
      <c r="P32" s="7">
        <v>136</v>
      </c>
      <c r="Q32" s="20">
        <v>48.970588235294116</v>
      </c>
      <c r="R32" s="7">
        <v>4</v>
      </c>
      <c r="S32" s="20">
        <v>2.25</v>
      </c>
      <c r="T32" s="21">
        <f t="shared" si="3"/>
        <v>252</v>
      </c>
      <c r="V32" s="43"/>
    </row>
    <row r="33" spans="1:22" x14ac:dyDescent="0.2">
      <c r="A33" s="25" t="s">
        <v>56</v>
      </c>
      <c r="B33" s="26" t="s">
        <v>57</v>
      </c>
      <c r="C33" s="26" t="s">
        <v>58</v>
      </c>
      <c r="D33" s="22">
        <v>4</v>
      </c>
      <c r="E33" s="22">
        <v>4</v>
      </c>
      <c r="F33" s="14">
        <f t="shared" si="0"/>
        <v>1</v>
      </c>
      <c r="G33" s="23">
        <v>6.75</v>
      </c>
      <c r="H33" s="16">
        <v>6</v>
      </c>
      <c r="I33" s="16">
        <v>6</v>
      </c>
      <c r="J33" s="14">
        <f t="shared" si="1"/>
        <v>1</v>
      </c>
      <c r="K33" s="17">
        <v>4.166666666666667</v>
      </c>
      <c r="L33" s="18">
        <v>1</v>
      </c>
      <c r="M33" s="18">
        <v>1</v>
      </c>
      <c r="N33" s="14">
        <f t="shared" si="2"/>
        <v>1</v>
      </c>
      <c r="O33" s="19">
        <v>16</v>
      </c>
      <c r="P33" s="7">
        <v>1</v>
      </c>
      <c r="Q33" s="20">
        <v>1</v>
      </c>
      <c r="R33" s="7">
        <v>4</v>
      </c>
      <c r="S33" s="20">
        <v>0</v>
      </c>
      <c r="T33" s="21">
        <f t="shared" si="3"/>
        <v>16</v>
      </c>
      <c r="V33" s="43"/>
    </row>
    <row r="34" spans="1:22" ht="25.5" x14ac:dyDescent="0.2">
      <c r="A34" s="10">
        <v>27</v>
      </c>
      <c r="B34" s="11" t="s">
        <v>59</v>
      </c>
      <c r="C34" s="11" t="s">
        <v>60</v>
      </c>
      <c r="D34" s="12">
        <v>5</v>
      </c>
      <c r="E34" s="13">
        <v>1</v>
      </c>
      <c r="F34" s="14">
        <f t="shared" si="0"/>
        <v>0.2</v>
      </c>
      <c r="G34" s="15">
        <v>16.399999999999999</v>
      </c>
      <c r="H34" s="16">
        <v>4</v>
      </c>
      <c r="I34" s="16">
        <v>4</v>
      </c>
      <c r="J34" s="14">
        <f t="shared" si="1"/>
        <v>1</v>
      </c>
      <c r="K34" s="17">
        <v>10.5</v>
      </c>
      <c r="L34" s="18">
        <v>1</v>
      </c>
      <c r="M34" s="18">
        <v>1</v>
      </c>
      <c r="N34" s="14">
        <f t="shared" si="2"/>
        <v>1</v>
      </c>
      <c r="O34" s="19">
        <v>16</v>
      </c>
      <c r="P34" s="7">
        <v>11</v>
      </c>
      <c r="Q34" s="20">
        <v>11.272727272727273</v>
      </c>
      <c r="R34" s="7"/>
      <c r="S34" s="20"/>
      <c r="T34" s="21">
        <f t="shared" si="3"/>
        <v>21</v>
      </c>
      <c r="V34" s="43"/>
    </row>
    <row r="35" spans="1:22" ht="25.5" x14ac:dyDescent="0.2">
      <c r="A35" s="10">
        <v>28</v>
      </c>
      <c r="B35" s="11" t="s">
        <v>61</v>
      </c>
      <c r="C35" s="11" t="s">
        <v>62</v>
      </c>
      <c r="D35" s="22">
        <v>2</v>
      </c>
      <c r="E35" s="22">
        <v>1</v>
      </c>
      <c r="F35" s="14">
        <f t="shared" si="0"/>
        <v>0.5</v>
      </c>
      <c r="G35" s="23">
        <v>11</v>
      </c>
      <c r="H35" s="16">
        <v>4</v>
      </c>
      <c r="I35" s="16">
        <v>4</v>
      </c>
      <c r="J35" s="14">
        <f t="shared" si="1"/>
        <v>1</v>
      </c>
      <c r="K35" s="17">
        <v>27.75</v>
      </c>
      <c r="L35" s="18">
        <v>2</v>
      </c>
      <c r="M35" s="18">
        <v>2</v>
      </c>
      <c r="N35" s="14">
        <f t="shared" si="2"/>
        <v>1</v>
      </c>
      <c r="O35" s="19">
        <v>18</v>
      </c>
      <c r="P35" s="7">
        <v>16</v>
      </c>
      <c r="Q35" s="20">
        <v>9.875</v>
      </c>
      <c r="R35" s="7"/>
      <c r="S35" s="20"/>
      <c r="T35" s="21">
        <f t="shared" si="3"/>
        <v>24</v>
      </c>
      <c r="V35" s="43"/>
    </row>
    <row r="36" spans="1:22" ht="25.5" x14ac:dyDescent="0.2">
      <c r="A36" s="10">
        <v>29</v>
      </c>
      <c r="B36" s="11" t="s">
        <v>63</v>
      </c>
      <c r="C36" s="11" t="s">
        <v>64</v>
      </c>
      <c r="D36" s="12">
        <v>14</v>
      </c>
      <c r="E36" s="13">
        <v>9</v>
      </c>
      <c r="F36" s="14">
        <f t="shared" si="0"/>
        <v>0.6428571428571429</v>
      </c>
      <c r="G36" s="15">
        <v>7.7857142857142856</v>
      </c>
      <c r="H36" s="16">
        <v>19</v>
      </c>
      <c r="I36" s="16">
        <v>19</v>
      </c>
      <c r="J36" s="14">
        <f t="shared" si="1"/>
        <v>1</v>
      </c>
      <c r="K36" s="17">
        <v>18.421052631578949</v>
      </c>
      <c r="L36" s="18">
        <v>9</v>
      </c>
      <c r="M36" s="18">
        <v>9</v>
      </c>
      <c r="N36" s="14">
        <f t="shared" si="2"/>
        <v>1</v>
      </c>
      <c r="O36" s="19">
        <v>15.222222222222221</v>
      </c>
      <c r="P36" s="7">
        <v>27</v>
      </c>
      <c r="Q36" s="20">
        <v>12.518518518518519</v>
      </c>
      <c r="R36" s="7">
        <v>2</v>
      </c>
      <c r="S36" s="20">
        <v>15</v>
      </c>
      <c r="T36" s="21">
        <f t="shared" si="3"/>
        <v>71</v>
      </c>
      <c r="V36" s="43"/>
    </row>
    <row r="37" spans="1:22" ht="25.5" x14ac:dyDescent="0.2">
      <c r="A37" s="25" t="s">
        <v>65</v>
      </c>
      <c r="B37" s="26" t="s">
        <v>66</v>
      </c>
      <c r="C37" s="26" t="s">
        <v>67</v>
      </c>
      <c r="D37" s="12"/>
      <c r="E37" s="13"/>
      <c r="F37" s="14" t="str">
        <f t="shared" si="0"/>
        <v/>
      </c>
      <c r="G37" s="15"/>
      <c r="H37" s="16"/>
      <c r="I37" s="16"/>
      <c r="J37" s="14" t="str">
        <f t="shared" si="1"/>
        <v/>
      </c>
      <c r="K37" s="17"/>
      <c r="L37" s="18"/>
      <c r="M37" s="18"/>
      <c r="N37" s="14" t="str">
        <f t="shared" si="2"/>
        <v/>
      </c>
      <c r="O37" s="19"/>
      <c r="P37" s="7"/>
      <c r="Q37" s="20"/>
      <c r="R37" s="7"/>
      <c r="S37" s="20"/>
      <c r="T37" s="21">
        <f t="shared" si="3"/>
        <v>0</v>
      </c>
      <c r="V37" s="43"/>
    </row>
    <row r="38" spans="1:22" ht="25.5" x14ac:dyDescent="0.2">
      <c r="A38" s="10">
        <v>30</v>
      </c>
      <c r="B38" s="11" t="s">
        <v>68</v>
      </c>
      <c r="C38" s="11" t="s">
        <v>69</v>
      </c>
      <c r="D38" s="12">
        <v>3</v>
      </c>
      <c r="E38" s="13">
        <v>2</v>
      </c>
      <c r="F38" s="14">
        <f t="shared" si="0"/>
        <v>0.66666666666666663</v>
      </c>
      <c r="G38" s="15">
        <v>8.6666666666666661</v>
      </c>
      <c r="H38" s="16"/>
      <c r="I38" s="16"/>
      <c r="J38" s="14" t="str">
        <f t="shared" si="1"/>
        <v/>
      </c>
      <c r="K38" s="17"/>
      <c r="L38" s="18"/>
      <c r="M38" s="18"/>
      <c r="N38" s="14" t="str">
        <f t="shared" si="2"/>
        <v/>
      </c>
      <c r="O38" s="19"/>
      <c r="P38" s="7">
        <v>2</v>
      </c>
      <c r="Q38" s="20">
        <v>10.5</v>
      </c>
      <c r="R38" s="7"/>
      <c r="S38" s="20"/>
      <c r="T38" s="21">
        <f t="shared" si="3"/>
        <v>5</v>
      </c>
      <c r="V38" s="43"/>
    </row>
    <row r="39" spans="1:22" ht="25.5" x14ac:dyDescent="0.2">
      <c r="A39" s="10">
        <v>31</v>
      </c>
      <c r="B39" s="11" t="s">
        <v>70</v>
      </c>
      <c r="C39" s="11" t="s">
        <v>71</v>
      </c>
      <c r="D39" s="12">
        <v>2</v>
      </c>
      <c r="E39" s="13">
        <v>1</v>
      </c>
      <c r="F39" s="14">
        <f t="shared" si="0"/>
        <v>0.5</v>
      </c>
      <c r="G39" s="15">
        <v>10.5</v>
      </c>
      <c r="H39" s="16"/>
      <c r="I39" s="16"/>
      <c r="J39" s="14" t="str">
        <f t="shared" si="1"/>
        <v/>
      </c>
      <c r="K39" s="17"/>
      <c r="L39" s="18">
        <v>1</v>
      </c>
      <c r="M39" s="18">
        <v>1</v>
      </c>
      <c r="N39" s="14">
        <f t="shared" si="2"/>
        <v>1</v>
      </c>
      <c r="O39" s="19">
        <v>0</v>
      </c>
      <c r="P39" s="7"/>
      <c r="Q39" s="20"/>
      <c r="R39" s="7"/>
      <c r="S39" s="20"/>
      <c r="T39" s="21">
        <f t="shared" si="3"/>
        <v>3</v>
      </c>
      <c r="V39" s="43"/>
    </row>
    <row r="40" spans="1:22" ht="38.25" x14ac:dyDescent="0.2">
      <c r="A40" s="10">
        <v>32</v>
      </c>
      <c r="B40" s="11" t="s">
        <v>72</v>
      </c>
      <c r="C40" s="11" t="s">
        <v>73</v>
      </c>
      <c r="D40" s="12">
        <v>1</v>
      </c>
      <c r="E40" s="13">
        <v>0</v>
      </c>
      <c r="F40" s="14">
        <f t="shared" si="0"/>
        <v>0</v>
      </c>
      <c r="G40" s="15">
        <v>22</v>
      </c>
      <c r="H40" s="16"/>
      <c r="I40" s="16"/>
      <c r="J40" s="14" t="str">
        <f t="shared" si="1"/>
        <v/>
      </c>
      <c r="K40" s="17"/>
      <c r="L40" s="18">
        <v>1</v>
      </c>
      <c r="M40" s="18">
        <v>1</v>
      </c>
      <c r="N40" s="14">
        <f t="shared" si="2"/>
        <v>1</v>
      </c>
      <c r="O40" s="19">
        <v>0</v>
      </c>
      <c r="P40" s="7">
        <v>1</v>
      </c>
      <c r="Q40" s="20">
        <v>59</v>
      </c>
      <c r="R40" s="7"/>
      <c r="S40" s="20"/>
      <c r="T40" s="21">
        <f t="shared" si="3"/>
        <v>3</v>
      </c>
      <c r="V40" s="43"/>
    </row>
    <row r="41" spans="1:22" x14ac:dyDescent="0.2">
      <c r="A41" s="10">
        <v>33</v>
      </c>
      <c r="B41" s="11" t="s">
        <v>74</v>
      </c>
      <c r="C41" s="11" t="s">
        <v>75</v>
      </c>
      <c r="D41" s="12">
        <v>7</v>
      </c>
      <c r="E41" s="13">
        <v>6</v>
      </c>
      <c r="F41" s="14">
        <f t="shared" si="0"/>
        <v>0.8571428571428571</v>
      </c>
      <c r="G41" s="15">
        <v>4.7142857142857144</v>
      </c>
      <c r="H41" s="16">
        <v>3</v>
      </c>
      <c r="I41" s="16">
        <v>3</v>
      </c>
      <c r="J41" s="14">
        <f t="shared" si="1"/>
        <v>1</v>
      </c>
      <c r="K41" s="17">
        <v>8</v>
      </c>
      <c r="L41" s="18">
        <v>7</v>
      </c>
      <c r="M41" s="18">
        <v>7</v>
      </c>
      <c r="N41" s="14">
        <f t="shared" si="2"/>
        <v>1</v>
      </c>
      <c r="O41" s="19">
        <v>6.8571428571428568</v>
      </c>
      <c r="P41" s="7">
        <v>17</v>
      </c>
      <c r="Q41" s="20">
        <v>2.4117647058823528</v>
      </c>
      <c r="R41" s="7">
        <v>1</v>
      </c>
      <c r="S41" s="20">
        <v>0</v>
      </c>
      <c r="T41" s="21">
        <f t="shared" si="3"/>
        <v>35</v>
      </c>
      <c r="V41" s="43"/>
    </row>
    <row r="42" spans="1:22" ht="38.25" x14ac:dyDescent="0.2">
      <c r="A42" s="10">
        <v>34</v>
      </c>
      <c r="B42" s="11" t="s">
        <v>76</v>
      </c>
      <c r="C42" s="11" t="s">
        <v>77</v>
      </c>
      <c r="D42" s="22">
        <v>37</v>
      </c>
      <c r="E42" s="22">
        <v>15</v>
      </c>
      <c r="F42" s="14">
        <f t="shared" si="0"/>
        <v>0.40540540540540543</v>
      </c>
      <c r="G42" s="23">
        <v>32.027027027027025</v>
      </c>
      <c r="H42" s="16">
        <v>70</v>
      </c>
      <c r="I42" s="16">
        <v>59</v>
      </c>
      <c r="J42" s="14">
        <f t="shared" si="1"/>
        <v>0.84285714285714286</v>
      </c>
      <c r="K42" s="17">
        <v>48.314285714285717</v>
      </c>
      <c r="L42" s="18">
        <v>30</v>
      </c>
      <c r="M42" s="18">
        <v>23</v>
      </c>
      <c r="N42" s="14">
        <f t="shared" si="2"/>
        <v>0.76666666666666672</v>
      </c>
      <c r="O42" s="19">
        <v>89.266666666666666</v>
      </c>
      <c r="P42" s="7">
        <v>70</v>
      </c>
      <c r="Q42" s="20">
        <v>57.985714285714288</v>
      </c>
      <c r="R42" s="7">
        <v>48</v>
      </c>
      <c r="S42" s="20">
        <v>25.354166666666668</v>
      </c>
      <c r="T42" s="21">
        <f t="shared" si="3"/>
        <v>255</v>
      </c>
      <c r="V42" s="43"/>
    </row>
    <row r="43" spans="1:22" ht="38.25" x14ac:dyDescent="0.2">
      <c r="A43" s="10">
        <v>35</v>
      </c>
      <c r="B43" s="11" t="s">
        <v>78</v>
      </c>
      <c r="C43" s="11" t="s">
        <v>79</v>
      </c>
      <c r="D43" s="12">
        <v>77</v>
      </c>
      <c r="E43" s="13">
        <v>36</v>
      </c>
      <c r="F43" s="14">
        <f t="shared" si="0"/>
        <v>0.46753246753246752</v>
      </c>
      <c r="G43" s="15">
        <v>21.90909090909091</v>
      </c>
      <c r="H43" s="16">
        <v>91</v>
      </c>
      <c r="I43" s="16">
        <v>81</v>
      </c>
      <c r="J43" s="14">
        <f t="shared" si="1"/>
        <v>0.89010989010989006</v>
      </c>
      <c r="K43" s="17">
        <v>42.758241758241759</v>
      </c>
      <c r="L43" s="18">
        <v>48</v>
      </c>
      <c r="M43" s="18">
        <v>35</v>
      </c>
      <c r="N43" s="14">
        <f t="shared" si="2"/>
        <v>0.72916666666666663</v>
      </c>
      <c r="O43" s="19">
        <v>104.85416666666667</v>
      </c>
      <c r="P43" s="7">
        <v>111</v>
      </c>
      <c r="Q43" s="20">
        <v>49.774774774774777</v>
      </c>
      <c r="R43" s="7"/>
      <c r="S43" s="20"/>
      <c r="T43" s="21">
        <f t="shared" si="3"/>
        <v>327</v>
      </c>
      <c r="V43" s="43"/>
    </row>
    <row r="44" spans="1:22" x14ac:dyDescent="0.2">
      <c r="A44" s="10">
        <v>36</v>
      </c>
      <c r="B44" s="11" t="s">
        <v>80</v>
      </c>
      <c r="C44" s="11" t="s">
        <v>81</v>
      </c>
      <c r="D44" s="12">
        <v>5</v>
      </c>
      <c r="E44" s="13">
        <v>3</v>
      </c>
      <c r="F44" s="14">
        <f t="shared" si="0"/>
        <v>0.6</v>
      </c>
      <c r="G44" s="15">
        <v>7.8</v>
      </c>
      <c r="H44" s="16">
        <v>6</v>
      </c>
      <c r="I44" s="16">
        <v>6</v>
      </c>
      <c r="J44" s="14">
        <f t="shared" si="1"/>
        <v>1</v>
      </c>
      <c r="K44" s="17">
        <v>8.6666666666666661</v>
      </c>
      <c r="L44" s="18">
        <v>4</v>
      </c>
      <c r="M44" s="18">
        <v>4</v>
      </c>
      <c r="N44" s="14">
        <f t="shared" si="2"/>
        <v>1</v>
      </c>
      <c r="O44" s="19">
        <v>82.25</v>
      </c>
      <c r="P44" s="7">
        <v>11</v>
      </c>
      <c r="Q44" s="20">
        <v>60</v>
      </c>
      <c r="R44" s="7">
        <v>1</v>
      </c>
      <c r="S44" s="20">
        <v>3</v>
      </c>
      <c r="T44" s="21">
        <f t="shared" si="3"/>
        <v>27</v>
      </c>
      <c r="V44" s="43"/>
    </row>
    <row r="45" spans="1:22" ht="25.5" x14ac:dyDescent="0.2">
      <c r="A45" s="10">
        <v>37</v>
      </c>
      <c r="B45" s="11" t="s">
        <v>82</v>
      </c>
      <c r="C45" s="11" t="s">
        <v>83</v>
      </c>
      <c r="D45" s="12">
        <v>37</v>
      </c>
      <c r="E45" s="13">
        <v>16</v>
      </c>
      <c r="F45" s="14">
        <f t="shared" si="0"/>
        <v>0.43243243243243246</v>
      </c>
      <c r="G45" s="15">
        <v>14.783783783783784</v>
      </c>
      <c r="H45" s="16">
        <v>63</v>
      </c>
      <c r="I45" s="16">
        <v>57</v>
      </c>
      <c r="J45" s="14">
        <f t="shared" si="1"/>
        <v>0.90476190476190477</v>
      </c>
      <c r="K45" s="17">
        <v>27.793650793650794</v>
      </c>
      <c r="L45" s="18">
        <v>21</v>
      </c>
      <c r="M45" s="18">
        <v>20</v>
      </c>
      <c r="N45" s="14">
        <f t="shared" si="2"/>
        <v>0.95238095238095233</v>
      </c>
      <c r="O45" s="19">
        <v>25.238095238095237</v>
      </c>
      <c r="P45" s="7">
        <v>114</v>
      </c>
      <c r="Q45" s="20">
        <v>56.157894736842103</v>
      </c>
      <c r="R45" s="7">
        <v>20</v>
      </c>
      <c r="S45" s="20">
        <v>0</v>
      </c>
      <c r="T45" s="21">
        <f t="shared" si="3"/>
        <v>255</v>
      </c>
      <c r="V45" s="43"/>
    </row>
    <row r="46" spans="1:22" x14ac:dyDescent="0.2">
      <c r="A46" s="10">
        <v>38</v>
      </c>
      <c r="B46" s="11" t="s">
        <v>84</v>
      </c>
      <c r="C46" s="11" t="s">
        <v>85</v>
      </c>
      <c r="D46" s="12"/>
      <c r="E46" s="13"/>
      <c r="F46" s="14" t="str">
        <f t="shared" si="0"/>
        <v/>
      </c>
      <c r="G46" s="15"/>
      <c r="H46" s="16">
        <v>1</v>
      </c>
      <c r="I46" s="16">
        <v>1</v>
      </c>
      <c r="J46" s="14">
        <f t="shared" si="1"/>
        <v>1</v>
      </c>
      <c r="K46" s="17">
        <v>26</v>
      </c>
      <c r="L46" s="18"/>
      <c r="M46" s="18"/>
      <c r="N46" s="14" t="str">
        <f t="shared" si="2"/>
        <v/>
      </c>
      <c r="O46" s="19"/>
      <c r="P46" s="7"/>
      <c r="Q46" s="20"/>
      <c r="R46" s="7">
        <v>2</v>
      </c>
      <c r="S46" s="20">
        <v>2</v>
      </c>
      <c r="T46" s="21">
        <f t="shared" si="3"/>
        <v>3</v>
      </c>
      <c r="V46" s="43"/>
    </row>
    <row r="47" spans="1:22" ht="25.5" x14ac:dyDescent="0.2">
      <c r="A47" s="25" t="s">
        <v>86</v>
      </c>
      <c r="B47" s="26" t="s">
        <v>87</v>
      </c>
      <c r="C47" s="26" t="s">
        <v>88</v>
      </c>
      <c r="D47" s="22"/>
      <c r="E47" s="22"/>
      <c r="F47" s="14" t="str">
        <f t="shared" si="0"/>
        <v/>
      </c>
      <c r="G47" s="23"/>
      <c r="H47" s="18">
        <v>2</v>
      </c>
      <c r="I47" s="18">
        <v>1</v>
      </c>
      <c r="J47" s="14">
        <f t="shared" si="1"/>
        <v>0.5</v>
      </c>
      <c r="K47" s="19">
        <v>58</v>
      </c>
      <c r="L47" s="18"/>
      <c r="M47" s="18"/>
      <c r="N47" s="14" t="str">
        <f t="shared" si="2"/>
        <v/>
      </c>
      <c r="O47" s="19"/>
      <c r="P47" s="7">
        <v>2</v>
      </c>
      <c r="Q47" s="20">
        <v>31</v>
      </c>
      <c r="R47" s="7">
        <v>1</v>
      </c>
      <c r="S47" s="20">
        <v>57</v>
      </c>
      <c r="T47" s="21">
        <f t="shared" si="3"/>
        <v>5</v>
      </c>
      <c r="V47" s="43"/>
    </row>
    <row r="48" spans="1:22" x14ac:dyDescent="0.2">
      <c r="A48" s="10">
        <v>39</v>
      </c>
      <c r="B48" s="11" t="s">
        <v>89</v>
      </c>
      <c r="C48" s="11" t="s">
        <v>90</v>
      </c>
      <c r="D48" s="12"/>
      <c r="E48" s="13"/>
      <c r="F48" s="14" t="str">
        <f t="shared" si="0"/>
        <v/>
      </c>
      <c r="G48" s="15"/>
      <c r="H48" s="18"/>
      <c r="I48" s="18"/>
      <c r="J48" s="14" t="str">
        <f t="shared" si="1"/>
        <v/>
      </c>
      <c r="K48" s="19"/>
      <c r="L48" s="18"/>
      <c r="M48" s="18"/>
      <c r="N48" s="14" t="str">
        <f t="shared" si="2"/>
        <v/>
      </c>
      <c r="O48" s="19"/>
      <c r="P48" s="7">
        <v>1</v>
      </c>
      <c r="Q48" s="20">
        <v>12</v>
      </c>
      <c r="R48" s="7"/>
      <c r="S48" s="20"/>
      <c r="T48" s="21">
        <f t="shared" si="3"/>
        <v>1</v>
      </c>
      <c r="V48" s="43"/>
    </row>
    <row r="49" spans="1:22" x14ac:dyDescent="0.2">
      <c r="A49" s="10">
        <v>40</v>
      </c>
      <c r="B49" s="11" t="s">
        <v>91</v>
      </c>
      <c r="C49" s="11" t="s">
        <v>92</v>
      </c>
      <c r="D49" s="12">
        <v>120</v>
      </c>
      <c r="E49" s="13">
        <v>65</v>
      </c>
      <c r="F49" s="14">
        <f t="shared" si="0"/>
        <v>0.54166666666666663</v>
      </c>
      <c r="G49" s="15">
        <v>14.041666666666666</v>
      </c>
      <c r="H49" s="16">
        <v>271</v>
      </c>
      <c r="I49" s="16">
        <v>237</v>
      </c>
      <c r="J49" s="14">
        <f t="shared" si="1"/>
        <v>0.87453874538745391</v>
      </c>
      <c r="K49" s="17">
        <v>37.38007380073801</v>
      </c>
      <c r="L49" s="18">
        <v>235</v>
      </c>
      <c r="M49" s="18">
        <v>216</v>
      </c>
      <c r="N49" s="14">
        <f t="shared" si="2"/>
        <v>0.91914893617021276</v>
      </c>
      <c r="O49" s="19">
        <v>48.706382978723404</v>
      </c>
      <c r="P49" s="7">
        <v>488</v>
      </c>
      <c r="Q49" s="20">
        <v>78.920081967213122</v>
      </c>
      <c r="R49" s="7">
        <v>44</v>
      </c>
      <c r="S49" s="20">
        <v>14.340909090909092</v>
      </c>
      <c r="T49" s="21">
        <f t="shared" si="3"/>
        <v>1158</v>
      </c>
      <c r="V49" s="43"/>
    </row>
    <row r="50" spans="1:22" x14ac:dyDescent="0.2">
      <c r="A50" s="6">
        <v>41</v>
      </c>
      <c r="B50" s="7" t="s">
        <v>93</v>
      </c>
      <c r="C50" s="27" t="s">
        <v>94</v>
      </c>
      <c r="D50" s="7">
        <v>78</v>
      </c>
      <c r="E50" s="7">
        <v>53</v>
      </c>
      <c r="F50" s="14">
        <f t="shared" si="0"/>
        <v>0.67948717948717952</v>
      </c>
      <c r="G50" s="15">
        <v>9.9871794871794872</v>
      </c>
      <c r="H50" s="16">
        <v>216</v>
      </c>
      <c r="I50" s="16">
        <v>204</v>
      </c>
      <c r="J50" s="14">
        <f t="shared" si="1"/>
        <v>0.94444444444444442</v>
      </c>
      <c r="K50" s="17">
        <v>28.62962962962963</v>
      </c>
      <c r="L50" s="18">
        <v>157</v>
      </c>
      <c r="M50" s="18">
        <v>150</v>
      </c>
      <c r="N50" s="14">
        <f t="shared" si="2"/>
        <v>0.95541401273885351</v>
      </c>
      <c r="O50" s="19">
        <v>42.777070063694268</v>
      </c>
      <c r="P50" s="7">
        <v>833</v>
      </c>
      <c r="Q50" s="20">
        <v>69.333733493397361</v>
      </c>
      <c r="R50" s="7">
        <v>103</v>
      </c>
      <c r="S50" s="20">
        <v>6.6601941747572813</v>
      </c>
      <c r="T50" s="21">
        <f t="shared" si="3"/>
        <v>1387</v>
      </c>
      <c r="V50" s="43"/>
    </row>
    <row r="51" spans="1:22" ht="25.5" x14ac:dyDescent="0.2">
      <c r="A51" s="6">
        <v>42</v>
      </c>
      <c r="B51" s="7" t="s">
        <v>95</v>
      </c>
      <c r="C51" s="27" t="s">
        <v>96</v>
      </c>
      <c r="D51" s="7">
        <v>78</v>
      </c>
      <c r="E51" s="7">
        <v>45</v>
      </c>
      <c r="F51" s="14">
        <f t="shared" si="0"/>
        <v>0.57692307692307687</v>
      </c>
      <c r="G51" s="15">
        <v>10.692307692307692</v>
      </c>
      <c r="H51" s="16">
        <v>186</v>
      </c>
      <c r="I51" s="16">
        <v>158</v>
      </c>
      <c r="J51" s="14">
        <f t="shared" si="1"/>
        <v>0.84946236559139787</v>
      </c>
      <c r="K51" s="17">
        <v>42.505376344086024</v>
      </c>
      <c r="L51" s="18">
        <v>196</v>
      </c>
      <c r="M51" s="18">
        <v>185</v>
      </c>
      <c r="N51" s="14">
        <f t="shared" si="2"/>
        <v>0.94387755102040816</v>
      </c>
      <c r="O51" s="19">
        <v>40.372448979591837</v>
      </c>
      <c r="P51" s="7">
        <v>292</v>
      </c>
      <c r="Q51" s="20">
        <v>80.599315068493155</v>
      </c>
      <c r="R51" s="7">
        <v>212</v>
      </c>
      <c r="S51" s="20">
        <v>5.9905660377358494</v>
      </c>
      <c r="T51" s="21">
        <f t="shared" si="3"/>
        <v>964</v>
      </c>
      <c r="V51" s="43"/>
    </row>
    <row r="52" spans="1:22" x14ac:dyDescent="0.2">
      <c r="A52" s="6">
        <v>43</v>
      </c>
      <c r="B52" s="7" t="s">
        <v>97</v>
      </c>
      <c r="C52" s="27" t="s">
        <v>98</v>
      </c>
      <c r="D52" s="7">
        <v>73</v>
      </c>
      <c r="E52" s="7">
        <v>30</v>
      </c>
      <c r="F52" s="14">
        <f t="shared" si="0"/>
        <v>0.41095890410958902</v>
      </c>
      <c r="G52" s="15">
        <v>17.712328767123289</v>
      </c>
      <c r="H52" s="16">
        <v>82</v>
      </c>
      <c r="I52" s="16">
        <v>71</v>
      </c>
      <c r="J52" s="14">
        <f t="shared" si="1"/>
        <v>0.86585365853658536</v>
      </c>
      <c r="K52" s="17">
        <v>42.560975609756099</v>
      </c>
      <c r="L52" s="18">
        <v>53</v>
      </c>
      <c r="M52" s="18">
        <v>49</v>
      </c>
      <c r="N52" s="14">
        <f t="shared" si="2"/>
        <v>0.92452830188679247</v>
      </c>
      <c r="O52" s="19">
        <v>61.735849056603776</v>
      </c>
      <c r="P52" s="7">
        <v>168</v>
      </c>
      <c r="Q52" s="20">
        <v>65.797619047619051</v>
      </c>
      <c r="R52" s="7">
        <v>14</v>
      </c>
      <c r="S52" s="20">
        <v>6.2142857142857144</v>
      </c>
      <c r="T52" s="21">
        <f t="shared" si="3"/>
        <v>390</v>
      </c>
      <c r="V52" s="43"/>
    </row>
    <row r="53" spans="1:22" x14ac:dyDescent="0.2">
      <c r="A53" s="6">
        <v>44</v>
      </c>
      <c r="B53" s="7" t="s">
        <v>99</v>
      </c>
      <c r="C53" s="27" t="s">
        <v>100</v>
      </c>
      <c r="D53" s="7">
        <v>30</v>
      </c>
      <c r="E53" s="7">
        <v>14</v>
      </c>
      <c r="F53" s="14">
        <f t="shared" si="0"/>
        <v>0.46666666666666667</v>
      </c>
      <c r="G53" s="15">
        <v>16</v>
      </c>
      <c r="H53" s="16">
        <v>42</v>
      </c>
      <c r="I53" s="16">
        <v>37</v>
      </c>
      <c r="J53" s="14">
        <f t="shared" si="1"/>
        <v>0.88095238095238093</v>
      </c>
      <c r="K53" s="17">
        <v>42.833333333333336</v>
      </c>
      <c r="L53" s="18">
        <v>16</v>
      </c>
      <c r="M53" s="18">
        <v>9</v>
      </c>
      <c r="N53" s="14">
        <f t="shared" si="2"/>
        <v>0.5625</v>
      </c>
      <c r="O53" s="19">
        <v>124.375</v>
      </c>
      <c r="P53" s="7">
        <v>35</v>
      </c>
      <c r="Q53" s="20">
        <v>48.085714285714289</v>
      </c>
      <c r="R53" s="7">
        <v>6</v>
      </c>
      <c r="S53" s="20">
        <v>1</v>
      </c>
      <c r="T53" s="21">
        <f t="shared" si="3"/>
        <v>129</v>
      </c>
      <c r="V53" s="43"/>
    </row>
    <row r="54" spans="1:22" x14ac:dyDescent="0.2">
      <c r="A54" s="6">
        <v>45</v>
      </c>
      <c r="B54" s="7" t="s">
        <v>101</v>
      </c>
      <c r="C54" s="27" t="s">
        <v>102</v>
      </c>
      <c r="D54" s="7">
        <v>376</v>
      </c>
      <c r="E54" s="7">
        <v>213</v>
      </c>
      <c r="F54" s="14">
        <f t="shared" si="0"/>
        <v>0.56648936170212771</v>
      </c>
      <c r="G54" s="15">
        <v>11.210106382978724</v>
      </c>
      <c r="H54" s="16">
        <v>534</v>
      </c>
      <c r="I54" s="16">
        <v>486</v>
      </c>
      <c r="J54" s="14">
        <f t="shared" si="1"/>
        <v>0.9101123595505618</v>
      </c>
      <c r="K54" s="17">
        <v>33.028089887640448</v>
      </c>
      <c r="L54" s="18">
        <v>512</v>
      </c>
      <c r="M54" s="18">
        <v>498</v>
      </c>
      <c r="N54" s="14">
        <f t="shared" si="2"/>
        <v>0.97265625</v>
      </c>
      <c r="O54" s="19">
        <v>32.130859375</v>
      </c>
      <c r="P54" s="7">
        <v>1086</v>
      </c>
      <c r="Q54" s="20">
        <v>84.732965009208101</v>
      </c>
      <c r="R54" s="7">
        <v>122</v>
      </c>
      <c r="S54" s="20">
        <v>1.8524590163934427</v>
      </c>
      <c r="T54" s="21">
        <f t="shared" si="3"/>
        <v>2630</v>
      </c>
      <c r="V54" s="43"/>
    </row>
    <row r="55" spans="1:22" x14ac:dyDescent="0.2">
      <c r="A55" s="6">
        <v>46</v>
      </c>
      <c r="B55" s="7" t="s">
        <v>103</v>
      </c>
      <c r="C55" s="27" t="s">
        <v>104</v>
      </c>
      <c r="D55" s="7">
        <v>89</v>
      </c>
      <c r="E55" s="7">
        <v>59</v>
      </c>
      <c r="F55" s="14">
        <f t="shared" si="0"/>
        <v>0.6629213483146067</v>
      </c>
      <c r="G55" s="15">
        <v>25.528089887640448</v>
      </c>
      <c r="H55" s="16">
        <v>166</v>
      </c>
      <c r="I55" s="16">
        <v>123</v>
      </c>
      <c r="J55" s="14">
        <f t="shared" si="1"/>
        <v>0.74096385542168675</v>
      </c>
      <c r="K55" s="17">
        <v>100.10240963855422</v>
      </c>
      <c r="L55" s="18">
        <v>809</v>
      </c>
      <c r="M55" s="18">
        <v>364</v>
      </c>
      <c r="N55" s="14">
        <f t="shared" si="2"/>
        <v>0.44993819530284301</v>
      </c>
      <c r="O55" s="19">
        <v>281.10259579728057</v>
      </c>
      <c r="P55" s="7">
        <v>1856</v>
      </c>
      <c r="Q55" s="20">
        <v>297.43642241379308</v>
      </c>
      <c r="R55" s="7">
        <v>206</v>
      </c>
      <c r="S55" s="20">
        <v>6.2524271844660193</v>
      </c>
      <c r="T55" s="21">
        <f t="shared" si="3"/>
        <v>3126</v>
      </c>
      <c r="V55" s="43"/>
    </row>
    <row r="56" spans="1:22" ht="25.5" x14ac:dyDescent="0.2">
      <c r="A56" s="6">
        <v>47</v>
      </c>
      <c r="B56" s="7" t="s">
        <v>105</v>
      </c>
      <c r="C56" s="27" t="s">
        <v>106</v>
      </c>
      <c r="D56" s="7">
        <v>7</v>
      </c>
      <c r="E56" s="7">
        <v>2</v>
      </c>
      <c r="F56" s="14">
        <f t="shared" si="0"/>
        <v>0.2857142857142857</v>
      </c>
      <c r="G56" s="15">
        <v>15.142857142857142</v>
      </c>
      <c r="H56" s="16">
        <v>4</v>
      </c>
      <c r="I56" s="16">
        <v>4</v>
      </c>
      <c r="J56" s="14">
        <f t="shared" si="1"/>
        <v>1</v>
      </c>
      <c r="K56" s="17">
        <v>16.5</v>
      </c>
      <c r="L56" s="18">
        <v>4</v>
      </c>
      <c r="M56" s="18">
        <v>4</v>
      </c>
      <c r="N56" s="14">
        <f t="shared" si="2"/>
        <v>1</v>
      </c>
      <c r="O56" s="19">
        <v>10.5</v>
      </c>
      <c r="P56" s="7">
        <v>38</v>
      </c>
      <c r="Q56" s="20">
        <v>36.368421052631582</v>
      </c>
      <c r="R56" s="7">
        <v>1</v>
      </c>
      <c r="S56" s="20">
        <v>0</v>
      </c>
      <c r="T56" s="21">
        <f t="shared" si="3"/>
        <v>54</v>
      </c>
      <c r="V56" s="43"/>
    </row>
    <row r="57" spans="1:22" x14ac:dyDescent="0.2">
      <c r="A57" s="6">
        <v>48</v>
      </c>
      <c r="B57" s="7" t="s">
        <v>107</v>
      </c>
      <c r="C57" s="27" t="s">
        <v>108</v>
      </c>
      <c r="D57" s="7">
        <v>35</v>
      </c>
      <c r="E57" s="7">
        <v>27</v>
      </c>
      <c r="F57" s="14">
        <f t="shared" si="0"/>
        <v>0.77142857142857146</v>
      </c>
      <c r="G57" s="15">
        <v>7.8571428571428568</v>
      </c>
      <c r="H57" s="16">
        <v>70</v>
      </c>
      <c r="I57" s="16">
        <v>66</v>
      </c>
      <c r="J57" s="14">
        <f t="shared" si="1"/>
        <v>0.94285714285714284</v>
      </c>
      <c r="K57" s="17">
        <v>17.442857142857143</v>
      </c>
      <c r="L57" s="18">
        <v>416</v>
      </c>
      <c r="M57" s="18">
        <v>415</v>
      </c>
      <c r="N57" s="14">
        <f t="shared" si="2"/>
        <v>0.99759615384615385</v>
      </c>
      <c r="O57" s="19">
        <v>12.247596153846153</v>
      </c>
      <c r="P57" s="7">
        <v>686</v>
      </c>
      <c r="Q57" s="20">
        <v>17.252186588921283</v>
      </c>
      <c r="R57" s="7">
        <v>24</v>
      </c>
      <c r="S57" s="20">
        <v>0</v>
      </c>
      <c r="T57" s="21">
        <f t="shared" si="3"/>
        <v>1231</v>
      </c>
      <c r="V57" s="43"/>
    </row>
    <row r="58" spans="1:22" x14ac:dyDescent="0.2">
      <c r="A58" s="6">
        <v>49</v>
      </c>
      <c r="B58" s="7" t="s">
        <v>109</v>
      </c>
      <c r="C58" s="27" t="s">
        <v>110</v>
      </c>
      <c r="D58" s="7">
        <v>2</v>
      </c>
      <c r="E58" s="7">
        <v>1</v>
      </c>
      <c r="F58" s="14">
        <f t="shared" si="0"/>
        <v>0.5</v>
      </c>
      <c r="G58" s="15">
        <v>34.5</v>
      </c>
      <c r="H58" s="16">
        <v>7</v>
      </c>
      <c r="I58" s="16">
        <v>5</v>
      </c>
      <c r="J58" s="14">
        <f t="shared" si="1"/>
        <v>0.7142857142857143</v>
      </c>
      <c r="K58" s="17">
        <v>51.714285714285715</v>
      </c>
      <c r="L58" s="18">
        <v>147</v>
      </c>
      <c r="M58" s="18">
        <v>147</v>
      </c>
      <c r="N58" s="14">
        <f t="shared" si="2"/>
        <v>1</v>
      </c>
      <c r="O58" s="19">
        <v>0.80952380952380953</v>
      </c>
      <c r="P58" s="7">
        <v>30</v>
      </c>
      <c r="Q58" s="20">
        <v>56.233333333333334</v>
      </c>
      <c r="R58" s="7">
        <v>1</v>
      </c>
      <c r="S58" s="20">
        <v>21</v>
      </c>
      <c r="T58" s="21">
        <f t="shared" si="3"/>
        <v>187</v>
      </c>
      <c r="V58" s="43"/>
    </row>
    <row r="59" spans="1:22" ht="25.5" x14ac:dyDescent="0.2">
      <c r="A59" s="28" t="s">
        <v>111</v>
      </c>
      <c r="B59" s="29" t="s">
        <v>112</v>
      </c>
      <c r="C59" s="30" t="s">
        <v>113</v>
      </c>
      <c r="D59" s="7">
        <v>1</v>
      </c>
      <c r="E59" s="7">
        <v>0</v>
      </c>
      <c r="F59" s="14">
        <f t="shared" si="0"/>
        <v>0</v>
      </c>
      <c r="G59" s="15">
        <v>35</v>
      </c>
      <c r="H59" s="16">
        <v>9</v>
      </c>
      <c r="I59" s="16">
        <v>9</v>
      </c>
      <c r="J59" s="14">
        <f t="shared" si="1"/>
        <v>1</v>
      </c>
      <c r="K59" s="17">
        <v>12.333333333333334</v>
      </c>
      <c r="L59" s="18">
        <v>21</v>
      </c>
      <c r="M59" s="18">
        <v>21</v>
      </c>
      <c r="N59" s="14">
        <f t="shared" si="2"/>
        <v>1</v>
      </c>
      <c r="O59" s="19">
        <v>14.095238095238095</v>
      </c>
      <c r="P59" s="7">
        <v>36</v>
      </c>
      <c r="Q59" s="20">
        <v>9.5833333333333339</v>
      </c>
      <c r="R59" s="7">
        <v>4</v>
      </c>
      <c r="S59" s="20">
        <v>31</v>
      </c>
      <c r="T59" s="21">
        <f t="shared" si="3"/>
        <v>71</v>
      </c>
      <c r="V59" s="43"/>
    </row>
    <row r="60" spans="1:22" ht="25.5" x14ac:dyDescent="0.2">
      <c r="A60" s="6">
        <v>50</v>
      </c>
      <c r="B60" s="27" t="s">
        <v>114</v>
      </c>
      <c r="C60" s="27" t="s">
        <v>115</v>
      </c>
      <c r="D60" s="7">
        <v>109</v>
      </c>
      <c r="E60" s="45">
        <v>68</v>
      </c>
      <c r="F60" s="14">
        <f t="shared" si="0"/>
        <v>0.62385321100917435</v>
      </c>
      <c r="G60" s="15">
        <v>12.009174311926605</v>
      </c>
      <c r="H60" s="16">
        <v>184</v>
      </c>
      <c r="I60" s="48">
        <v>166</v>
      </c>
      <c r="J60" s="14">
        <f t="shared" si="1"/>
        <v>0.90217391304347827</v>
      </c>
      <c r="K60" s="17">
        <v>31.288043478260871</v>
      </c>
      <c r="L60" s="18">
        <v>140</v>
      </c>
      <c r="M60" s="18">
        <v>136</v>
      </c>
      <c r="N60" s="14">
        <f t="shared" si="2"/>
        <v>0.97142857142857142</v>
      </c>
      <c r="O60" s="19">
        <v>22.335714285714285</v>
      </c>
      <c r="P60" s="7">
        <v>240</v>
      </c>
      <c r="Q60" s="20">
        <v>18.045833333333334</v>
      </c>
      <c r="R60" s="7">
        <v>31</v>
      </c>
      <c r="S60" s="20">
        <v>24.193548387096776</v>
      </c>
      <c r="T60" s="21">
        <f t="shared" si="3"/>
        <v>704</v>
      </c>
      <c r="V60" s="43"/>
    </row>
    <row r="61" spans="1:22" ht="25.5" x14ac:dyDescent="0.2">
      <c r="A61" s="6">
        <v>51</v>
      </c>
      <c r="B61" s="7" t="s">
        <v>116</v>
      </c>
      <c r="C61" s="27" t="s">
        <v>117</v>
      </c>
      <c r="D61" s="7">
        <v>139</v>
      </c>
      <c r="E61" s="7">
        <v>79</v>
      </c>
      <c r="F61" s="14">
        <f t="shared" si="0"/>
        <v>0.56834532374100721</v>
      </c>
      <c r="G61" s="15">
        <v>12.841726618705035</v>
      </c>
      <c r="H61" s="16">
        <v>226</v>
      </c>
      <c r="I61" s="16">
        <v>215</v>
      </c>
      <c r="J61" s="14">
        <f t="shared" si="1"/>
        <v>0.95132743362831862</v>
      </c>
      <c r="K61" s="17">
        <v>32.849557522123895</v>
      </c>
      <c r="L61" s="18">
        <v>159</v>
      </c>
      <c r="M61" s="18">
        <v>143</v>
      </c>
      <c r="N61" s="14">
        <f t="shared" si="2"/>
        <v>0.89937106918238996</v>
      </c>
      <c r="O61" s="19">
        <v>52.811320754716981</v>
      </c>
      <c r="P61" s="7">
        <v>292</v>
      </c>
      <c r="Q61" s="20">
        <v>66.732876712328761</v>
      </c>
      <c r="R61" s="7">
        <v>22</v>
      </c>
      <c r="S61" s="20">
        <v>2.0454545454545454</v>
      </c>
      <c r="T61" s="21">
        <f t="shared" si="3"/>
        <v>838</v>
      </c>
      <c r="V61" s="43"/>
    </row>
    <row r="62" spans="1:22" ht="25.5" x14ac:dyDescent="0.2">
      <c r="A62" s="6">
        <v>52</v>
      </c>
      <c r="B62" s="7" t="s">
        <v>118</v>
      </c>
      <c r="C62" s="27" t="s">
        <v>119</v>
      </c>
      <c r="D62" s="7">
        <v>35</v>
      </c>
      <c r="E62" s="7">
        <v>34</v>
      </c>
      <c r="F62" s="14">
        <f t="shared" si="0"/>
        <v>0.97142857142857142</v>
      </c>
      <c r="G62" s="15">
        <v>0.77142857142857146</v>
      </c>
      <c r="H62" s="16">
        <v>59</v>
      </c>
      <c r="I62" s="16">
        <v>59</v>
      </c>
      <c r="J62" s="14">
        <f t="shared" si="1"/>
        <v>1</v>
      </c>
      <c r="K62" s="17">
        <v>0.79661016949152541</v>
      </c>
      <c r="L62" s="18">
        <v>43</v>
      </c>
      <c r="M62" s="18">
        <v>43</v>
      </c>
      <c r="N62" s="14">
        <f t="shared" si="2"/>
        <v>1</v>
      </c>
      <c r="O62" s="19">
        <v>0.62790697674418605</v>
      </c>
      <c r="P62" s="7">
        <v>109</v>
      </c>
      <c r="Q62" s="20">
        <v>4.2201834862385317</v>
      </c>
      <c r="R62" s="7">
        <v>5</v>
      </c>
      <c r="S62" s="20">
        <v>0</v>
      </c>
      <c r="T62" s="21">
        <f t="shared" si="3"/>
        <v>251</v>
      </c>
      <c r="V62" s="43"/>
    </row>
    <row r="63" spans="1:22" ht="25.5" x14ac:dyDescent="0.2">
      <c r="A63" s="6">
        <v>53</v>
      </c>
      <c r="B63" s="7" t="s">
        <v>120</v>
      </c>
      <c r="C63" s="27" t="s">
        <v>121</v>
      </c>
      <c r="D63" s="7">
        <v>4</v>
      </c>
      <c r="E63" s="7">
        <v>1</v>
      </c>
      <c r="F63" s="14">
        <f t="shared" si="0"/>
        <v>0.25</v>
      </c>
      <c r="G63" s="15">
        <v>17.5</v>
      </c>
      <c r="H63" s="16">
        <v>3</v>
      </c>
      <c r="I63" s="16">
        <v>3</v>
      </c>
      <c r="J63" s="14">
        <f t="shared" si="1"/>
        <v>1</v>
      </c>
      <c r="K63" s="17">
        <v>5</v>
      </c>
      <c r="L63" s="18">
        <v>7</v>
      </c>
      <c r="M63" s="18">
        <v>7</v>
      </c>
      <c r="N63" s="14">
        <f t="shared" si="2"/>
        <v>1</v>
      </c>
      <c r="O63" s="19">
        <v>0.8571428571428571</v>
      </c>
      <c r="P63" s="7">
        <v>19</v>
      </c>
      <c r="Q63" s="20">
        <v>3.3684210526315788</v>
      </c>
      <c r="R63" s="7">
        <v>2</v>
      </c>
      <c r="S63" s="20">
        <v>0</v>
      </c>
      <c r="T63" s="21">
        <f t="shared" si="3"/>
        <v>35</v>
      </c>
      <c r="V63" s="43"/>
    </row>
    <row r="64" spans="1:22" x14ac:dyDescent="0.2">
      <c r="A64" s="6">
        <v>54</v>
      </c>
      <c r="B64" s="7" t="s">
        <v>122</v>
      </c>
      <c r="C64" s="27" t="s">
        <v>123</v>
      </c>
      <c r="D64" s="7">
        <v>114</v>
      </c>
      <c r="E64" s="7">
        <v>61</v>
      </c>
      <c r="F64" s="14">
        <f t="shared" si="0"/>
        <v>0.53508771929824561</v>
      </c>
      <c r="G64" s="15">
        <v>13.280701754385966</v>
      </c>
      <c r="H64" s="16">
        <v>130</v>
      </c>
      <c r="I64" s="16">
        <v>116</v>
      </c>
      <c r="J64" s="14">
        <f t="shared" si="1"/>
        <v>0.89230769230769236</v>
      </c>
      <c r="K64" s="17">
        <v>31.776923076923076</v>
      </c>
      <c r="L64" s="18">
        <v>77</v>
      </c>
      <c r="M64" s="18">
        <v>75</v>
      </c>
      <c r="N64" s="14">
        <f t="shared" si="2"/>
        <v>0.97402597402597402</v>
      </c>
      <c r="O64" s="19">
        <v>24.103896103896105</v>
      </c>
      <c r="P64" s="7">
        <v>167</v>
      </c>
      <c r="Q64" s="20">
        <v>32.766467065868262</v>
      </c>
      <c r="R64" s="7">
        <v>4</v>
      </c>
      <c r="S64" s="20">
        <v>0</v>
      </c>
      <c r="T64" s="21">
        <f t="shared" si="3"/>
        <v>492</v>
      </c>
      <c r="V64" s="43"/>
    </row>
    <row r="65" spans="1:22" ht="25.5" x14ac:dyDescent="0.2">
      <c r="A65" s="28" t="s">
        <v>124</v>
      </c>
      <c r="B65" s="29" t="s">
        <v>125</v>
      </c>
      <c r="C65" s="30" t="s">
        <v>126</v>
      </c>
      <c r="D65" s="7">
        <v>10</v>
      </c>
      <c r="E65" s="7">
        <v>9</v>
      </c>
      <c r="F65" s="14">
        <f t="shared" si="0"/>
        <v>0.9</v>
      </c>
      <c r="G65" s="15">
        <v>2.6</v>
      </c>
      <c r="H65" s="16">
        <v>11</v>
      </c>
      <c r="I65" s="16">
        <v>11</v>
      </c>
      <c r="J65" s="14">
        <f t="shared" si="1"/>
        <v>1</v>
      </c>
      <c r="K65" s="17">
        <v>12.090909090909092</v>
      </c>
      <c r="L65" s="18">
        <v>13</v>
      </c>
      <c r="M65" s="18">
        <v>13</v>
      </c>
      <c r="N65" s="14">
        <f t="shared" si="2"/>
        <v>1</v>
      </c>
      <c r="O65" s="19">
        <v>0</v>
      </c>
      <c r="P65" s="7">
        <v>47</v>
      </c>
      <c r="Q65" s="20">
        <v>1.7021276595744681</v>
      </c>
      <c r="R65" s="7"/>
      <c r="S65" s="20"/>
      <c r="T65" s="21">
        <f t="shared" si="3"/>
        <v>81</v>
      </c>
      <c r="V65" s="43"/>
    </row>
    <row r="66" spans="1:22" ht="25.5" x14ac:dyDescent="0.2">
      <c r="A66" s="31" t="s">
        <v>127</v>
      </c>
      <c r="B66" s="27" t="s">
        <v>128</v>
      </c>
      <c r="C66" s="27" t="s">
        <v>174</v>
      </c>
      <c r="D66" s="7">
        <v>33</v>
      </c>
      <c r="E66" s="45">
        <v>22</v>
      </c>
      <c r="F66" s="46">
        <f t="shared" si="0"/>
        <v>0.66666666666666663</v>
      </c>
      <c r="G66" s="47">
        <v>7.9696969696969697</v>
      </c>
      <c r="H66" s="48">
        <v>68</v>
      </c>
      <c r="I66" s="48">
        <v>68</v>
      </c>
      <c r="J66" s="46">
        <f t="shared" si="1"/>
        <v>1</v>
      </c>
      <c r="K66" s="49">
        <v>10.338235294117647</v>
      </c>
      <c r="L66" s="18">
        <v>23</v>
      </c>
      <c r="M66" s="18">
        <v>22</v>
      </c>
      <c r="N66" s="14">
        <f t="shared" si="2"/>
        <v>0.95652173913043481</v>
      </c>
      <c r="O66" s="19">
        <v>13.869565217391305</v>
      </c>
      <c r="P66" s="7">
        <v>108</v>
      </c>
      <c r="Q66" s="20">
        <v>5.8240740740740744</v>
      </c>
      <c r="R66" s="7">
        <v>10</v>
      </c>
      <c r="S66" s="20">
        <v>6.9</v>
      </c>
      <c r="T66" s="21">
        <f t="shared" si="3"/>
        <v>242</v>
      </c>
      <c r="V66" s="43"/>
    </row>
    <row r="67" spans="1:22" x14ac:dyDescent="0.2">
      <c r="A67" s="31" t="s">
        <v>129</v>
      </c>
      <c r="B67" s="7" t="s">
        <v>130</v>
      </c>
      <c r="C67" s="27" t="s">
        <v>9</v>
      </c>
      <c r="D67" s="7">
        <v>72</v>
      </c>
      <c r="E67" s="7">
        <v>50</v>
      </c>
      <c r="F67" s="14">
        <f t="shared" si="0"/>
        <v>0.69444444444444442</v>
      </c>
      <c r="G67" s="15">
        <v>7.2638888888888893</v>
      </c>
      <c r="H67" s="16">
        <v>101</v>
      </c>
      <c r="I67" s="16">
        <v>99</v>
      </c>
      <c r="J67" s="14">
        <f t="shared" si="1"/>
        <v>0.98019801980198018</v>
      </c>
      <c r="K67" s="17">
        <v>16.950495049504951</v>
      </c>
      <c r="L67" s="18">
        <v>160</v>
      </c>
      <c r="M67" s="18">
        <v>159</v>
      </c>
      <c r="N67" s="14">
        <f t="shared" si="2"/>
        <v>0.99375000000000002</v>
      </c>
      <c r="O67" s="19">
        <v>8.1312499999999996</v>
      </c>
      <c r="P67" s="7">
        <v>718</v>
      </c>
      <c r="Q67" s="20">
        <v>12.181058495821727</v>
      </c>
      <c r="R67" s="7">
        <v>181</v>
      </c>
      <c r="S67" s="20">
        <v>4.0055248618784534</v>
      </c>
      <c r="T67" s="21">
        <f t="shared" si="3"/>
        <v>1232</v>
      </c>
      <c r="V67" s="43"/>
    </row>
    <row r="68" spans="1:22" x14ac:dyDescent="0.2">
      <c r="A68" s="31" t="s">
        <v>131</v>
      </c>
      <c r="B68" s="7" t="s">
        <v>132</v>
      </c>
      <c r="C68" s="27" t="s">
        <v>133</v>
      </c>
      <c r="D68" s="7">
        <v>59</v>
      </c>
      <c r="E68" s="7">
        <v>42</v>
      </c>
      <c r="F68" s="14">
        <f t="shared" si="0"/>
        <v>0.71186440677966101</v>
      </c>
      <c r="G68" s="15">
        <v>14.067796610169491</v>
      </c>
      <c r="H68" s="16">
        <v>69</v>
      </c>
      <c r="I68" s="16">
        <v>63</v>
      </c>
      <c r="J68" s="14">
        <f t="shared" si="1"/>
        <v>0.91304347826086951</v>
      </c>
      <c r="K68" s="17">
        <v>26.217391304347824</v>
      </c>
      <c r="L68" s="18">
        <v>62</v>
      </c>
      <c r="M68" s="18">
        <v>61</v>
      </c>
      <c r="N68" s="14">
        <f t="shared" si="2"/>
        <v>0.9838709677419355</v>
      </c>
      <c r="O68" s="19">
        <v>25.85483870967742</v>
      </c>
      <c r="P68" s="7">
        <v>101</v>
      </c>
      <c r="Q68" s="20">
        <v>15.584158415841584</v>
      </c>
      <c r="R68" s="7">
        <v>20</v>
      </c>
      <c r="S68" s="20">
        <v>17.2</v>
      </c>
      <c r="T68" s="21">
        <f t="shared" si="3"/>
        <v>311</v>
      </c>
      <c r="V68" s="43"/>
    </row>
    <row r="69" spans="1:22" x14ac:dyDescent="0.2">
      <c r="A69" s="31" t="s">
        <v>134</v>
      </c>
      <c r="B69" s="7" t="s">
        <v>135</v>
      </c>
      <c r="C69" s="27" t="s">
        <v>136</v>
      </c>
      <c r="D69" s="7">
        <v>5</v>
      </c>
      <c r="E69" s="7">
        <v>3</v>
      </c>
      <c r="F69" s="14">
        <f t="shared" si="0"/>
        <v>0.6</v>
      </c>
      <c r="G69" s="15">
        <v>17.600000000000001</v>
      </c>
      <c r="H69" s="16">
        <v>10</v>
      </c>
      <c r="I69" s="16">
        <v>9</v>
      </c>
      <c r="J69" s="14">
        <f t="shared" si="1"/>
        <v>0.9</v>
      </c>
      <c r="K69" s="17">
        <v>15.5</v>
      </c>
      <c r="L69" s="18">
        <v>16</v>
      </c>
      <c r="M69" s="18">
        <v>13</v>
      </c>
      <c r="N69" s="14">
        <f t="shared" si="2"/>
        <v>0.8125</v>
      </c>
      <c r="O69" s="19">
        <v>82</v>
      </c>
      <c r="P69" s="7">
        <v>29</v>
      </c>
      <c r="Q69" s="20">
        <v>19.03448275862069</v>
      </c>
      <c r="R69" s="7">
        <v>2</v>
      </c>
      <c r="S69" s="20">
        <v>12</v>
      </c>
      <c r="T69" s="21">
        <f t="shared" si="3"/>
        <v>62</v>
      </c>
      <c r="V69" s="43"/>
    </row>
    <row r="70" spans="1:22" x14ac:dyDescent="0.2">
      <c r="A70" s="31" t="s">
        <v>137</v>
      </c>
      <c r="B70" s="7" t="s">
        <v>138</v>
      </c>
      <c r="C70" s="27" t="s">
        <v>139</v>
      </c>
      <c r="D70" s="7"/>
      <c r="E70" s="7"/>
      <c r="F70" s="14" t="str">
        <f t="shared" si="0"/>
        <v/>
      </c>
      <c r="G70" s="15"/>
      <c r="H70" s="16"/>
      <c r="I70" s="16"/>
      <c r="J70" s="14" t="str">
        <f t="shared" si="1"/>
        <v/>
      </c>
      <c r="K70" s="17"/>
      <c r="L70" s="18"/>
      <c r="M70" s="18"/>
      <c r="N70" s="14" t="str">
        <f t="shared" si="2"/>
        <v/>
      </c>
      <c r="O70" s="19"/>
      <c r="P70" s="7"/>
      <c r="Q70" s="20"/>
      <c r="R70" s="7"/>
      <c r="S70" s="20"/>
      <c r="T70" s="21">
        <f t="shared" si="3"/>
        <v>0</v>
      </c>
      <c r="V70" s="43"/>
    </row>
    <row r="71" spans="1:22" x14ac:dyDescent="0.2">
      <c r="A71" s="31" t="s">
        <v>140</v>
      </c>
      <c r="B71" s="7" t="s">
        <v>141</v>
      </c>
      <c r="C71" s="27" t="s">
        <v>142</v>
      </c>
      <c r="D71" s="7">
        <v>61</v>
      </c>
      <c r="E71" s="7">
        <v>43</v>
      </c>
      <c r="F71" s="14">
        <f t="shared" si="0"/>
        <v>0.70491803278688525</v>
      </c>
      <c r="G71" s="15">
        <v>15</v>
      </c>
      <c r="H71" s="16">
        <v>183</v>
      </c>
      <c r="I71" s="16">
        <v>161</v>
      </c>
      <c r="J71" s="14">
        <f t="shared" si="1"/>
        <v>0.8797814207650273</v>
      </c>
      <c r="K71" s="17">
        <v>28.409836065573771</v>
      </c>
      <c r="L71" s="18">
        <v>197</v>
      </c>
      <c r="M71" s="18">
        <v>197</v>
      </c>
      <c r="N71" s="14">
        <f t="shared" si="2"/>
        <v>1</v>
      </c>
      <c r="O71" s="19">
        <v>24.390862944162436</v>
      </c>
      <c r="P71" s="7">
        <v>519</v>
      </c>
      <c r="Q71" s="20">
        <v>16.279383429672446</v>
      </c>
      <c r="R71" s="7">
        <v>10</v>
      </c>
      <c r="S71" s="20">
        <v>68.3</v>
      </c>
      <c r="T71" s="21">
        <f t="shared" si="3"/>
        <v>970</v>
      </c>
      <c r="V71" s="43"/>
    </row>
    <row r="72" spans="1:22" x14ac:dyDescent="0.2">
      <c r="A72" s="31" t="s">
        <v>143</v>
      </c>
      <c r="B72" s="7" t="s">
        <v>144</v>
      </c>
      <c r="C72" s="27" t="s">
        <v>145</v>
      </c>
      <c r="D72" s="7">
        <v>23</v>
      </c>
      <c r="E72" s="7">
        <v>10</v>
      </c>
      <c r="F72" s="14">
        <f t="shared" ref="F72:F81" si="4">IF(D72&gt;0,E72/D72,"")</f>
        <v>0.43478260869565216</v>
      </c>
      <c r="G72" s="15">
        <v>34.652173913043477</v>
      </c>
      <c r="H72" s="16">
        <v>66</v>
      </c>
      <c r="I72" s="16">
        <v>60</v>
      </c>
      <c r="J72" s="14">
        <f t="shared" ref="J72:J81" si="5">IF(H72&gt;0,I72/H72,"")</f>
        <v>0.90909090909090906</v>
      </c>
      <c r="K72" s="17">
        <v>24.818181818181817</v>
      </c>
      <c r="L72" s="18">
        <v>65</v>
      </c>
      <c r="M72" s="18">
        <v>63</v>
      </c>
      <c r="N72" s="14">
        <f t="shared" ref="N72:N81" si="6">IF(L72&gt;0,M72/L72,"")</f>
        <v>0.96923076923076923</v>
      </c>
      <c r="O72" s="19">
        <v>39.430769230769229</v>
      </c>
      <c r="P72" s="7">
        <v>216</v>
      </c>
      <c r="Q72" s="20">
        <v>23.546296296296298</v>
      </c>
      <c r="R72" s="7">
        <v>10</v>
      </c>
      <c r="S72" s="20">
        <v>66.400000000000006</v>
      </c>
      <c r="T72" s="21">
        <f t="shared" ref="T72:T81" si="7">+D72+H72+L72+P72+R72</f>
        <v>380</v>
      </c>
      <c r="V72" s="43"/>
    </row>
    <row r="73" spans="1:22" x14ac:dyDescent="0.2">
      <c r="A73" s="31" t="s">
        <v>146</v>
      </c>
      <c r="B73" s="7" t="s">
        <v>147</v>
      </c>
      <c r="C73" s="27" t="s">
        <v>148</v>
      </c>
      <c r="D73" s="7">
        <v>54</v>
      </c>
      <c r="E73" s="7">
        <v>33</v>
      </c>
      <c r="F73" s="14">
        <f t="shared" si="4"/>
        <v>0.61111111111111116</v>
      </c>
      <c r="G73" s="15">
        <v>12.351851851851851</v>
      </c>
      <c r="H73" s="16">
        <v>104</v>
      </c>
      <c r="I73" s="16">
        <v>81</v>
      </c>
      <c r="J73" s="14">
        <f t="shared" si="5"/>
        <v>0.77884615384615385</v>
      </c>
      <c r="K73" s="17">
        <v>47.259615384615387</v>
      </c>
      <c r="L73" s="18">
        <v>114</v>
      </c>
      <c r="M73" s="18">
        <v>110</v>
      </c>
      <c r="N73" s="14">
        <f t="shared" si="6"/>
        <v>0.96491228070175439</v>
      </c>
      <c r="O73" s="19">
        <v>37.543859649122808</v>
      </c>
      <c r="P73" s="7">
        <v>463</v>
      </c>
      <c r="Q73" s="20">
        <v>20.205183585313176</v>
      </c>
      <c r="R73" s="7">
        <v>17</v>
      </c>
      <c r="S73" s="20">
        <v>63.529411764705884</v>
      </c>
      <c r="T73" s="21">
        <f t="shared" si="7"/>
        <v>752</v>
      </c>
      <c r="V73" s="43"/>
    </row>
    <row r="74" spans="1:22" x14ac:dyDescent="0.2">
      <c r="A74" s="31" t="s">
        <v>149</v>
      </c>
      <c r="B74" s="7" t="s">
        <v>150</v>
      </c>
      <c r="C74" s="27" t="s">
        <v>151</v>
      </c>
      <c r="D74" s="7"/>
      <c r="E74" s="7"/>
      <c r="F74" s="14" t="str">
        <f t="shared" si="4"/>
        <v/>
      </c>
      <c r="G74" s="15"/>
      <c r="H74" s="16"/>
      <c r="I74" s="16"/>
      <c r="J74" s="14" t="str">
        <f t="shared" si="5"/>
        <v/>
      </c>
      <c r="K74" s="17"/>
      <c r="L74" s="18">
        <v>1</v>
      </c>
      <c r="M74" s="18">
        <v>1</v>
      </c>
      <c r="N74" s="14">
        <f t="shared" si="6"/>
        <v>1</v>
      </c>
      <c r="O74" s="19">
        <v>68</v>
      </c>
      <c r="P74" s="7">
        <v>43</v>
      </c>
      <c r="Q74" s="20">
        <v>0</v>
      </c>
      <c r="R74" s="7"/>
      <c r="S74" s="20"/>
      <c r="T74" s="21">
        <f t="shared" si="7"/>
        <v>44</v>
      </c>
      <c r="V74" s="43"/>
    </row>
    <row r="75" spans="1:22" ht="25.5" x14ac:dyDescent="0.2">
      <c r="A75" s="28" t="s">
        <v>152</v>
      </c>
      <c r="B75" s="29" t="s">
        <v>153</v>
      </c>
      <c r="C75" s="30" t="s">
        <v>154</v>
      </c>
      <c r="D75" s="7">
        <v>6</v>
      </c>
      <c r="E75" s="7">
        <v>5</v>
      </c>
      <c r="F75" s="14">
        <f t="shared" si="4"/>
        <v>0.83333333333333337</v>
      </c>
      <c r="G75" s="15">
        <v>6.833333333333333</v>
      </c>
      <c r="H75" s="16">
        <v>9</v>
      </c>
      <c r="I75" s="16">
        <v>7</v>
      </c>
      <c r="J75" s="14">
        <f t="shared" si="5"/>
        <v>0.77777777777777779</v>
      </c>
      <c r="K75" s="17">
        <v>42</v>
      </c>
      <c r="L75" s="18">
        <v>4</v>
      </c>
      <c r="M75" s="18">
        <v>2</v>
      </c>
      <c r="N75" s="14">
        <f t="shared" si="6"/>
        <v>0.5</v>
      </c>
      <c r="O75" s="19">
        <v>124</v>
      </c>
      <c r="P75" s="7">
        <v>5</v>
      </c>
      <c r="Q75" s="20">
        <v>0</v>
      </c>
      <c r="R75" s="7">
        <v>2</v>
      </c>
      <c r="S75" s="20">
        <v>26.5</v>
      </c>
      <c r="T75" s="21">
        <f t="shared" si="7"/>
        <v>26</v>
      </c>
      <c r="V75" s="43"/>
    </row>
    <row r="76" spans="1:22" ht="25.5" x14ac:dyDescent="0.2">
      <c r="A76" s="31" t="s">
        <v>155</v>
      </c>
      <c r="B76" s="7" t="s">
        <v>156</v>
      </c>
      <c r="C76" s="27" t="s">
        <v>157</v>
      </c>
      <c r="D76" s="7">
        <v>8</v>
      </c>
      <c r="E76" s="7">
        <v>3</v>
      </c>
      <c r="F76" s="14">
        <f t="shared" si="4"/>
        <v>0.375</v>
      </c>
      <c r="G76" s="15">
        <v>24.375</v>
      </c>
      <c r="H76" s="16">
        <v>56</v>
      </c>
      <c r="I76" s="16">
        <v>47</v>
      </c>
      <c r="J76" s="14">
        <f t="shared" si="5"/>
        <v>0.8392857142857143</v>
      </c>
      <c r="K76" s="17">
        <v>43.875</v>
      </c>
      <c r="L76" s="18">
        <v>24</v>
      </c>
      <c r="M76" s="18">
        <v>24</v>
      </c>
      <c r="N76" s="14">
        <f t="shared" si="6"/>
        <v>1</v>
      </c>
      <c r="O76" s="19">
        <v>21.625</v>
      </c>
      <c r="P76" s="7">
        <v>42</v>
      </c>
      <c r="Q76" s="20">
        <v>3.7619047619047619</v>
      </c>
      <c r="R76" s="7">
        <v>25</v>
      </c>
      <c r="S76" s="20">
        <v>0</v>
      </c>
      <c r="T76" s="21">
        <f t="shared" si="7"/>
        <v>155</v>
      </c>
      <c r="V76" s="43"/>
    </row>
    <row r="77" spans="1:22" ht="25.5" x14ac:dyDescent="0.2">
      <c r="A77" s="31" t="s">
        <v>158</v>
      </c>
      <c r="B77" s="7" t="s">
        <v>159</v>
      </c>
      <c r="C77" s="27" t="s">
        <v>160</v>
      </c>
      <c r="D77" s="7">
        <v>10</v>
      </c>
      <c r="E77" s="7">
        <v>5</v>
      </c>
      <c r="F77" s="14">
        <f t="shared" si="4"/>
        <v>0.5</v>
      </c>
      <c r="G77" s="15">
        <v>20.6</v>
      </c>
      <c r="H77" s="16">
        <v>23</v>
      </c>
      <c r="I77" s="16">
        <v>18</v>
      </c>
      <c r="J77" s="14">
        <f t="shared" si="5"/>
        <v>0.78260869565217395</v>
      </c>
      <c r="K77" s="17">
        <v>55.434782608695649</v>
      </c>
      <c r="L77" s="18">
        <v>9</v>
      </c>
      <c r="M77" s="18">
        <v>8</v>
      </c>
      <c r="N77" s="14">
        <f t="shared" si="6"/>
        <v>0.88888888888888884</v>
      </c>
      <c r="O77" s="19">
        <v>40.222222222222221</v>
      </c>
      <c r="P77" s="7">
        <v>48</v>
      </c>
      <c r="Q77" s="20">
        <v>12.291666666666666</v>
      </c>
      <c r="R77" s="7">
        <v>16</v>
      </c>
      <c r="S77" s="20">
        <v>2.4375</v>
      </c>
      <c r="T77" s="21">
        <f t="shared" si="7"/>
        <v>106</v>
      </c>
      <c r="V77" s="43"/>
    </row>
    <row r="78" spans="1:22" x14ac:dyDescent="0.2">
      <c r="A78" s="31" t="s">
        <v>161</v>
      </c>
      <c r="B78" s="7" t="s">
        <v>162</v>
      </c>
      <c r="C78" s="27" t="s">
        <v>163</v>
      </c>
      <c r="D78" s="7"/>
      <c r="E78" s="7"/>
      <c r="F78" s="14" t="str">
        <f t="shared" si="4"/>
        <v/>
      </c>
      <c r="G78" s="15"/>
      <c r="H78" s="16"/>
      <c r="I78" s="16"/>
      <c r="J78" s="14" t="str">
        <f t="shared" si="5"/>
        <v/>
      </c>
      <c r="K78" s="17"/>
      <c r="L78" s="18"/>
      <c r="M78" s="18"/>
      <c r="N78" s="14" t="str">
        <f t="shared" si="6"/>
        <v/>
      </c>
      <c r="O78" s="19"/>
      <c r="P78" s="7">
        <v>1</v>
      </c>
      <c r="Q78" s="20">
        <v>0</v>
      </c>
      <c r="R78" s="7"/>
      <c r="S78" s="20"/>
      <c r="T78" s="21">
        <f t="shared" si="7"/>
        <v>1</v>
      </c>
      <c r="V78" s="43"/>
    </row>
    <row r="79" spans="1:22" x14ac:dyDescent="0.2">
      <c r="A79" s="31" t="s">
        <v>164</v>
      </c>
      <c r="B79" s="7" t="s">
        <v>165</v>
      </c>
      <c r="C79" s="27" t="s">
        <v>166</v>
      </c>
      <c r="D79" s="7"/>
      <c r="E79" s="7"/>
      <c r="F79" s="14" t="str">
        <f t="shared" si="4"/>
        <v/>
      </c>
      <c r="G79" s="15"/>
      <c r="H79" s="16"/>
      <c r="I79" s="16"/>
      <c r="J79" s="14" t="str">
        <f t="shared" si="5"/>
        <v/>
      </c>
      <c r="K79" s="17"/>
      <c r="L79" s="18"/>
      <c r="M79" s="18"/>
      <c r="N79" s="14" t="str">
        <f t="shared" si="6"/>
        <v/>
      </c>
      <c r="O79" s="19"/>
      <c r="P79" s="7">
        <v>1</v>
      </c>
      <c r="Q79" s="20">
        <v>0</v>
      </c>
      <c r="R79" s="7"/>
      <c r="S79" s="20"/>
      <c r="T79" s="21">
        <f t="shared" si="7"/>
        <v>1</v>
      </c>
      <c r="V79" s="43"/>
    </row>
    <row r="80" spans="1:22" ht="25.5" x14ac:dyDescent="0.2">
      <c r="A80" s="31" t="s">
        <v>167</v>
      </c>
      <c r="B80" s="7" t="s">
        <v>168</v>
      </c>
      <c r="C80" s="27" t="s">
        <v>169</v>
      </c>
      <c r="D80" s="7"/>
      <c r="E80" s="7"/>
      <c r="F80" s="14" t="str">
        <f t="shared" si="4"/>
        <v/>
      </c>
      <c r="G80" s="15"/>
      <c r="H80" s="16"/>
      <c r="I80" s="16"/>
      <c r="J80" s="14" t="str">
        <f t="shared" si="5"/>
        <v/>
      </c>
      <c r="K80" s="17"/>
      <c r="L80" s="18"/>
      <c r="M80" s="18"/>
      <c r="N80" s="14" t="str">
        <f t="shared" si="6"/>
        <v/>
      </c>
      <c r="O80" s="19"/>
      <c r="P80" s="7"/>
      <c r="Q80" s="20"/>
      <c r="R80" s="7"/>
      <c r="S80" s="20"/>
      <c r="T80" s="21">
        <f t="shared" si="7"/>
        <v>0</v>
      </c>
      <c r="V80" s="43"/>
    </row>
    <row r="81" spans="1:22" ht="26.25" thickBot="1" x14ac:dyDescent="0.25">
      <c r="A81" s="32" t="s">
        <v>170</v>
      </c>
      <c r="B81" s="33" t="s">
        <v>171</v>
      </c>
      <c r="C81" s="34" t="s">
        <v>172</v>
      </c>
      <c r="D81" s="33"/>
      <c r="E81" s="33"/>
      <c r="F81" s="37" t="str">
        <f t="shared" si="4"/>
        <v/>
      </c>
      <c r="G81" s="35"/>
      <c r="H81" s="36"/>
      <c r="I81" s="36"/>
      <c r="J81" s="37" t="str">
        <f t="shared" si="5"/>
        <v/>
      </c>
      <c r="K81" s="38"/>
      <c r="L81" s="39">
        <v>1</v>
      </c>
      <c r="M81" s="39">
        <v>0</v>
      </c>
      <c r="N81" s="37">
        <f t="shared" si="6"/>
        <v>0</v>
      </c>
      <c r="O81" s="40">
        <v>293</v>
      </c>
      <c r="P81" s="33"/>
      <c r="Q81" s="41"/>
      <c r="R81" s="33"/>
      <c r="S81" s="41"/>
      <c r="T81" s="42">
        <f t="shared" si="7"/>
        <v>1</v>
      </c>
      <c r="V81" s="43"/>
    </row>
    <row r="83" spans="1:22" x14ac:dyDescent="0.2">
      <c r="D83" s="43">
        <f>SUM(D7:D81)</f>
        <v>5802</v>
      </c>
      <c r="E83" s="43">
        <f>SUM(E7:E81)</f>
        <v>3368</v>
      </c>
      <c r="F83" s="44">
        <f>E83/D83</f>
        <v>0.58048948638400555</v>
      </c>
      <c r="H83" s="43">
        <f>SUM(H7:H81)</f>
        <v>8763</v>
      </c>
      <c r="I83" s="43">
        <f>SUM(I7:I81)</f>
        <v>6919</v>
      </c>
      <c r="J83" s="44">
        <f>I83/H83</f>
        <v>0.78956978203811479</v>
      </c>
      <c r="L83" s="43">
        <f>SUM(L7:L81)</f>
        <v>8521</v>
      </c>
      <c r="M83" s="43">
        <f>SUM(M7:M81)</f>
        <v>7398</v>
      </c>
      <c r="N83" s="44">
        <f>M83/L83</f>
        <v>0.86820795681258067</v>
      </c>
      <c r="P83" s="43"/>
    </row>
  </sheetData>
  <mergeCells count="9">
    <mergeCell ref="D5:G5"/>
    <mergeCell ref="H5:K5"/>
    <mergeCell ref="L5:O5"/>
    <mergeCell ref="D4:O4"/>
    <mergeCell ref="T4:T6"/>
    <mergeCell ref="R4:S4"/>
    <mergeCell ref="R5:S5"/>
    <mergeCell ref="P4:Q4"/>
    <mergeCell ref="P5:Q5"/>
  </mergeCells>
  <pageMargins left="0.25" right="0.25" top="0.75" bottom="0.75" header="0.3" footer="0.3"/>
  <pageSetup paperSize="8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Regione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2023-09-19T07:47:29Z</dcterms:modified>
</cp:coreProperties>
</file>